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rbanov_ga\Desktop\отчет об исполнении госпрограммы\"/>
    </mc:Choice>
  </mc:AlternateContent>
  <bookViews>
    <workbookView xWindow="0" yWindow="0" windowWidth="15120" windowHeight="12255"/>
  </bookViews>
  <sheets>
    <sheet name=" ф7 прил1 пост 63" sheetId="4" r:id="rId1"/>
    <sheet name="ф8" sheetId="5" r:id="rId2"/>
    <sheet name="ф9" sheetId="3" r:id="rId3"/>
    <sheet name="форма 10" sheetId="6" r:id="rId4"/>
    <sheet name="форма 11" sheetId="7" r:id="rId5"/>
  </sheets>
  <definedNames>
    <definedName name="_xlnm.Print_Area" localSheetId="0">' ф7 прил1 пост 63'!$A$1:$G$43</definedName>
    <definedName name="_xlnm.Print_Area" localSheetId="1">ф8!$A$1:$I$54</definedName>
    <definedName name="_xlnm.Print_Area" localSheetId="2">ф9!$A$1:$F$33</definedName>
    <definedName name="_xlnm.Print_Area" localSheetId="3">'форма 10'!$A$1:$E$146</definedName>
    <definedName name="_xlnm.Print_Area" localSheetId="4">'форма 11'!$B$1:$F$24</definedName>
  </definedNames>
  <calcPr calcId="152511" refMode="R1C1"/>
</workbook>
</file>

<file path=xl/calcChain.xml><?xml version="1.0" encoding="utf-8"?>
<calcChain xmlns="http://schemas.openxmlformats.org/spreadsheetml/2006/main">
  <c r="E8" i="7" l="1"/>
  <c r="F8" i="7"/>
  <c r="D8" i="6"/>
  <c r="D6" i="6" s="1"/>
  <c r="D12" i="6"/>
  <c r="E12" i="6"/>
  <c r="D18" i="6"/>
  <c r="D16" i="6" s="1"/>
  <c r="D22" i="6"/>
  <c r="E22" i="6"/>
  <c r="D28" i="6"/>
  <c r="D26" i="6" s="1"/>
  <c r="E28" i="6"/>
  <c r="E26" i="6" s="1"/>
  <c r="D32" i="6"/>
  <c r="E32" i="6"/>
  <c r="D38" i="6"/>
  <c r="D36" i="6" s="1"/>
  <c r="E38" i="6"/>
  <c r="E36" i="6" s="1"/>
  <c r="D42" i="6"/>
  <c r="E42" i="6"/>
  <c r="D48" i="6"/>
  <c r="D46" i="6" s="1"/>
  <c r="E48" i="6"/>
  <c r="E46" i="6" s="1"/>
  <c r="D52" i="6"/>
  <c r="E52" i="6"/>
  <c r="D58" i="6"/>
  <c r="D56" i="6" s="1"/>
  <c r="E58" i="6"/>
  <c r="E56" i="6" s="1"/>
  <c r="D62" i="6"/>
  <c r="E62" i="6"/>
  <c r="D68" i="6"/>
  <c r="D66" i="6" s="1"/>
  <c r="E68" i="6"/>
  <c r="E66" i="6" s="1"/>
  <c r="D72" i="6"/>
  <c r="E72" i="6"/>
  <c r="D78" i="6"/>
  <c r="D76" i="6" s="1"/>
  <c r="E78" i="6"/>
  <c r="E76" i="6" s="1"/>
  <c r="D82" i="6"/>
  <c r="E82" i="6"/>
  <c r="D88" i="6"/>
  <c r="D86" i="6" s="1"/>
  <c r="E88" i="6"/>
  <c r="E86" i="6" s="1"/>
  <c r="D92" i="6"/>
  <c r="E92" i="6"/>
  <c r="D98" i="6"/>
  <c r="D96" i="6" s="1"/>
  <c r="D102" i="6"/>
  <c r="E102" i="6"/>
  <c r="D108" i="6"/>
  <c r="D106" i="6" s="1"/>
  <c r="E108" i="6"/>
  <c r="E106" i="6" s="1"/>
  <c r="D112" i="6"/>
  <c r="E112" i="6"/>
  <c r="D118" i="6"/>
  <c r="D116" i="6" s="1"/>
  <c r="E118" i="6"/>
  <c r="E116" i="6" s="1"/>
  <c r="D122" i="6"/>
  <c r="E122" i="6"/>
  <c r="D128" i="6"/>
  <c r="D126" i="6" s="1"/>
  <c r="E128" i="6"/>
  <c r="E126" i="6" s="1"/>
  <c r="D132" i="6"/>
  <c r="E132" i="6"/>
  <c r="E100" i="6" l="1"/>
  <c r="E98" i="6" s="1"/>
  <c r="E96" i="6" s="1"/>
  <c r="E20" i="6"/>
  <c r="E18" i="6" s="1"/>
  <c r="E16" i="6" s="1"/>
  <c r="E10" i="6" l="1"/>
  <c r="E8" i="6" s="1"/>
  <c r="E6" i="6" s="1"/>
  <c r="D10" i="3" l="1"/>
  <c r="E10" i="3" l="1"/>
  <c r="F19" i="3" l="1"/>
  <c r="F10" i="3"/>
  <c r="D19" i="3" l="1"/>
  <c r="D18" i="3" s="1"/>
  <c r="D9" i="3"/>
  <c r="D8" i="3" l="1"/>
  <c r="D7" i="3" s="1"/>
  <c r="F18" i="3" l="1"/>
  <c r="E19" i="3"/>
  <c r="F9" i="3"/>
  <c r="E9" i="3"/>
  <c r="F8" i="3" l="1"/>
  <c r="F7" i="3" s="1"/>
  <c r="E18" i="3"/>
  <c r="E8" i="3"/>
  <c r="E7" i="3" s="1"/>
</calcChain>
</file>

<file path=xl/sharedStrings.xml><?xml version="1.0" encoding="utf-8"?>
<sst xmlns="http://schemas.openxmlformats.org/spreadsheetml/2006/main" count="559" uniqueCount="240">
  <si>
    <t>всего</t>
  </si>
  <si>
    <t>«Обеспечение реализации государственной программы «Обеспечение финансовой устойчивости Чеченской Республики»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</si>
  <si>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</si>
  <si>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</si>
  <si>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</si>
  <si>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</si>
  <si>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</si>
  <si>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</si>
  <si>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Подготовка основных направлений налоговой политики Чеченской Республики на очередной финансовый год и плановый период</t>
  </si>
  <si>
    <t>Подготовка основных направлений бюджетной политики Чеченской Республики на очередной финансовый год и плановый период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</si>
  <si>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</si>
  <si>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</si>
  <si>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</si>
  <si>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Разработка прогноза консолидированного бюджета Чеченской Республики на очередной финансовый год и плановый период</t>
  </si>
  <si>
    <t>Формирование, утверждение и ведение сводной бюджетной росписи республиканского бюджета на очередной финансовый год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</si>
  <si>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</si>
  <si>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Составление и ведение кассового плана по распорядителям и получателям средств республиканского бюджета</t>
  </si>
  <si>
    <t>Санкционирование денежных обязательств получателей средств республиканского бюджета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</si>
  <si>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</si>
  <si>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</si>
  <si>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</si>
  <si>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</si>
  <si>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</si>
  <si>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</si>
  <si>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</si>
  <si>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</si>
  <si>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</si>
  <si>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</si>
  <si>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</si>
  <si>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</si>
  <si>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</si>
  <si>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</si>
  <si>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</si>
  <si>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</si>
  <si>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</si>
  <si>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</si>
  <si>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</si>
  <si>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</si>
  <si>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</si>
  <si>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</si>
  <si>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«Выравнивание финансовых возможностей бюджетов муниципальных районов (городских округов) и поселений»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</si>
  <si>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</si>
  <si>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</si>
  <si>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</si>
  <si>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</si>
  <si>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</si>
  <si>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</si>
  <si>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</si>
  <si>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факт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</si>
  <si>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</si>
  <si>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форма 9</t>
  </si>
  <si>
    <t>кассовое исполнение</t>
  </si>
  <si>
    <t xml:space="preserve">Госпрограмма </t>
  </si>
  <si>
    <t>"Обеспечение финансовой устойчивости Чеченской Республики"</t>
  </si>
  <si>
    <t xml:space="preserve">Подпрограмма 1 </t>
  </si>
  <si>
    <t>Организация и проведение мероприятий, финансируемых из Резервных  фондов Правительства и Главы Чеченской Республики</t>
  </si>
  <si>
    <t>Органы исполнительной власти Чеченской Республики, получившие средства Резервных фондов Правительства и Главы Чеченской Республики</t>
  </si>
  <si>
    <t>Подпрограмма2</t>
  </si>
  <si>
    <t>форма 7</t>
  </si>
  <si>
    <t>№ п/п</t>
  </si>
  <si>
    <t>Наименование показателя (индикатора)</t>
  </si>
  <si>
    <t>Единица измерения</t>
  </si>
  <si>
    <t>Обоснование отклонений значений показателя (индикатора) на конец отчетного года (при наличии)</t>
  </si>
  <si>
    <t>год предществующий отчетному</t>
  </si>
  <si>
    <t>план</t>
  </si>
  <si>
    <t>Государственная программа «Обеспечение финансовой устойчивости Чеченской Республики»</t>
  </si>
  <si>
    <t>Отсутствие нарушений по ведению государственной долговой книги Чеченской Республики в отчетном финансовом году</t>
  </si>
  <si>
    <t>да/нет</t>
  </si>
  <si>
    <t>да</t>
  </si>
  <si>
    <t>Отсутствие просроченной задолженности по государственным долговым обязательствам Чеченской Республики в отчетном финансовом году</t>
  </si>
  <si>
    <t>Отношение расходов на обслуживание государственного долга Чеченской Республики (за исключением расходов на обслуживание бюджетных кредитов) к среднему объему государственного долга Чеченской Республики в отчетном финансовом году, не более</t>
  </si>
  <si>
    <t>%</t>
  </si>
  <si>
    <t>Доля средств, перечисленных на обслуживание государственного долга Чеченской Республики в объеме, предусмотренном законом о республиканском бюджете в отчетном финансовом году к уточненной сводной бюджетной росписи, не менее</t>
  </si>
  <si>
    <t>Доля средств, перечисленных на погашение государственного долга Чеченской Республики в объеме, предусмотренном законом о республиканском бюджете в отчетном финансовом году к уточненной сводной бюджетной росписи, не менее</t>
  </si>
  <si>
    <t>Планирование республиканского бюджета и составление прогноза консолидированного бюджета Чеченской Республики на очередной финансовый год и плановый период</t>
  </si>
  <si>
    <t>Соблюдение установленных бюджетным законодательством требований и сроков подготовки проекта республиканского бюджета, прогноза консолидированного бюджета Чеченской Республики на очередной финансовый год и плановый период</t>
  </si>
  <si>
    <t>Соблюдение установленных бюджетным законодательством требований и сроков утверждения сводной бюджетной росписи республиканского бюджета в отчетном финансовом году</t>
  </si>
  <si>
    <t>Соблюдение установленных бюджетным законодательством требований и сроков доведения бюджетных ассигнований и лимитов бюджетных обязательств до главных распорядителей бюджетных средств республиканского бюджета в отчетном финансовом году</t>
  </si>
  <si>
    <t>Соблюдение установленных бюджетным законодательством требований и сроков подготовки бюджетной отчетности об исполнении республиканского бюджета за отчетный период</t>
  </si>
  <si>
    <t>Соблюдение установленных бюджетным законодательством требований и сроков подготовки годового отчета об исполнении республиканского бюджета за отчетный период</t>
  </si>
  <si>
    <t>Соблюдение установленных бюджетным законодательством требований и сроков подготовки бюджетной отчетности об исполнении консолидированного бюджета Чеченской Республики за отчетный период</t>
  </si>
  <si>
    <t>Доля средств республиканского бюджета, проверенных при выполнении контрольно-ревизионных мероприятий, в общем объеме расходов республиканского бюджета (без учета обслуживания государственного долга и межбюджетных трансфертов из федерального бюджета), не менее</t>
  </si>
  <si>
    <t>Количество участников бюджетного процесса, являющихся абонентами автоматизированных систем, используемых для планирования, исполнения, свода и формирования отчетности бюджета Чеченской Республики, не менее</t>
  </si>
  <si>
    <t>ед.</t>
  </si>
  <si>
    <t>Количество сопровождаемых абонентов, подключенных к автоматизированным системам, используемым для планирования, исполнения, свода и формирования отчетности бюджета Чеченской Республики, не менее</t>
  </si>
  <si>
    <t>Количество сопровождаемых программных комплексов, функционирующих в Министерстве финансов Чеченской Республики, не менее</t>
  </si>
  <si>
    <t>Соблюдение установленных Правительством Чеченской Республики сроков и требований к размещению информации о государственных и муниципальных финансах на официальном сайте Чеченской Республики в сети Интернет, определенном для размещения информации о государственных и муниципальных финансах</t>
  </si>
  <si>
    <t>Отсутствие просроченной кредиторской задолженности бюджетов городских округов и муниципальных районов, получивших дотации на обеспечение их сбалансированности, по исполнению первоочередных расходных обязательств</t>
  </si>
  <si>
    <t>Укомплектованность Министерства финансов Чеченской Республики кадрами, не менее</t>
  </si>
  <si>
    <t>Отношение объема просроченной кредиторской задолженности Чеченской Республики к расходам республиканского бюджета, не более</t>
  </si>
  <si>
    <t>Отношение государственного долга Чеченской Республики (за вычетом выданных гарантий и бюджетных кредитов, привлеченных в бюджет Чеченской Республики из федерального бюджета) к доходам республиканского бюджета без учета объема безвозмездных поступлений, не более</t>
  </si>
  <si>
    <t>Отношение дефицита республиканского бюджета (за вычетом размера остатков на счетах по учету средств республиканского бюджета и объема поступлений от продажи акций и иных форм участия в капитале, находящихся в собственности Чеченской Республики, бюджетных кредитов, привлеченных в республиканский бюджет из федерального бюджета) к доходам без учета объема безвозмездных поступлений, не более</t>
  </si>
  <si>
    <t>Уровень качества управления региональными финансами (по результатам оценки Министерства финансов Российской Федерации) за отчетный период, не ниже</t>
  </si>
  <si>
    <t>степень</t>
  </si>
  <si>
    <t>II</t>
  </si>
  <si>
    <t>Удельный вес расходов республиканского бюджета, формируемых в рамках программ, в общем объеме расходов республиканского бюджета, не менее</t>
  </si>
  <si>
    <t>Утверждение республиканского бюджета на очередной финансовый год и плановый период (в случае наличия утвержденного бюджета на плановый период)  в программном формате</t>
  </si>
  <si>
    <t>Отсутствие превышения нормативов по расходам на содержание органов государственной власти Чеченской Республики</t>
  </si>
  <si>
    <t>Подпрограмма «Выравнивание финансовых возможностей бюджетов муниципальных районов (городских округов) и поселений»</t>
  </si>
  <si>
    <t>Эффективность выравнивания бюджетной обеспеченности муниципальных районов и городских округов Чеченской Республики (соотношение среднего уровня бюджетной обеспеченности 5 наиболее обеспеченных муниципальных районов (городских округов) и 5 наименее обеспеченных муниципальных районов (городских округов) после распределения дотаций на выравнивание бюджетной обеспеченности муниципальных районов (городских округов), не более</t>
  </si>
  <si>
    <t>раз</t>
  </si>
  <si>
    <t>Минимально гарантированный уровень расчетной бюджетной обеспеченности муниципальных районов (городских округов) к среднему уровню расчетной бюджетной обеспеченности муниципальных районов (городских округов), не менее</t>
  </si>
  <si>
    <t>форма 8</t>
  </si>
  <si>
    <t>Сформированная программа государственных заимствований и предоставления государственных гарантий Чеченской Республики на очередной финансовый год и плановый период</t>
  </si>
  <si>
    <t>Выполнено</t>
  </si>
  <si>
    <t>Министерство финансов Чеченской Республики</t>
  </si>
  <si>
    <t>Отсутствие нарушений по срокам и объемам перечисления денежных средств на погашение и обслуживание государственного долга Чеченской Республики в текущем финансовом году</t>
  </si>
  <si>
    <t xml:space="preserve">Подготовленный проект закона Чеченской Республики о республиканском бюджете, разработанный прогноз консолидированного бюджета Чеченской Республики на очередной финансовый год и плановый период </t>
  </si>
  <si>
    <t>Обеспечено исполнение республиканского бюджета в текущем финансовом году</t>
  </si>
  <si>
    <t>Составленная бюджетная отчетность Чеченской Республики об исполнении консолидированного бюджета Чеченской Республики, подготовленный проект закона Чеченской Республики об утверждении годового отчета об исполнении республиканского бюджета</t>
  </si>
  <si>
    <t>Выполненный план контрольно-ревизионной работы Министерства финансов Чеченской Республики</t>
  </si>
  <si>
    <t>Предоставленные межбюджетные трансферты муниципальным образованиям Чеченской Республики</t>
  </si>
  <si>
    <t>Функционирующие серверное, компьютерное и периферийное оборудование, прикладное программное обеспечение и сайт Чеченской Республики в сети Интернет, определенный для размещения информации о государственных и муниципальных финансах</t>
  </si>
  <si>
    <t xml:space="preserve">Надлежащее состояние имущества, достаточный уровень обеспечения деятельности структурных подразделений Министерства финансов Чеченской Республики </t>
  </si>
  <si>
    <t xml:space="preserve">Повышение эффективности использования бюджетных средств и увеличению поступлений налоговых и неналоговых доходов бюджета Чеченской Республики </t>
  </si>
  <si>
    <t>Снижение вероятности возникновения нарушений требований и ограничений, установленных Бюджетным Кодексом Российской Федерации, содействие повышению качества управления муниципальными финансами</t>
  </si>
  <si>
    <t xml:space="preserve">Результат выполнения </t>
  </si>
  <si>
    <t>ожидаемый                (план)</t>
  </si>
  <si>
    <t>Меры по минимизации отклонения</t>
  </si>
  <si>
    <t>План</t>
  </si>
  <si>
    <t>Факт</t>
  </si>
  <si>
    <t>Срок выполнения</t>
  </si>
  <si>
    <t>Статус структурного элемента</t>
  </si>
  <si>
    <t xml:space="preserve">Наименование структурного элемента </t>
  </si>
  <si>
    <t>ГРБС (ответственный исполнитель, соисполнитель, участник)</t>
  </si>
  <si>
    <t>Сводная бюджетная роспись республиканского бюджета, бюджетов ТГВФ, план на 1 января отчетного года</t>
  </si>
  <si>
    <t>Сводная бюджетная роспись республиканского бюджета, бюджетов ТГВФ, план на отчетную дату</t>
  </si>
  <si>
    <t>Министерство финансов Чеченской
Республики</t>
  </si>
  <si>
    <t>Финансовое обеспечение деятельности учреждений, подведомственных Министерству финансов Чеченской Республики</t>
  </si>
  <si>
    <t>Материально-техническое обеспечение деятельности в том числе по формированию резервных фондов и осуществлению иных полномочий Министерства финансов Чеченской Республики</t>
  </si>
  <si>
    <t>Реализация Программы оздоровления государственных финансов Чеченской Республики, утвржденной Правительством Чеченской Республики</t>
  </si>
  <si>
    <t>___________________</t>
  </si>
  <si>
    <t>_____________</t>
  </si>
  <si>
    <t>судебных актов по взысканию средств республиканского бюджета не поступало</t>
  </si>
  <si>
    <t>достигнутый                        (факт)</t>
  </si>
  <si>
    <t>отчетный год</t>
  </si>
  <si>
    <t xml:space="preserve">Значения показателя (индикатора) </t>
  </si>
  <si>
    <t>(годовая)</t>
  </si>
  <si>
    <t xml:space="preserve"> Сведения о достижении значений показателей (индикаторов) государственной  программы, подпрограмм (проектов)
 государственной программы за __2020____ год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</si>
  <si>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</si>
  <si>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</si>
  <si>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</si>
  <si>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</si>
  <si>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</si>
  <si>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</si>
  <si>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</si>
  <si>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</si>
  <si>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</si>
  <si>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</si>
  <si>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</si>
  <si>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</si>
  <si>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</si>
  <si>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</si>
  <si>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</si>
  <si>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</si>
  <si>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</si>
  <si>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</si>
  <si>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</si>
  <si>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1.21</t>
  </si>
  <si>
    <t>1.22</t>
  </si>
  <si>
    <t>1.23</t>
  </si>
  <si>
    <t>1.24</t>
  </si>
  <si>
    <t>1.25</t>
  </si>
  <si>
    <t>1.26</t>
  </si>
  <si>
    <t>2.1</t>
  </si>
  <si>
    <t>2.2</t>
  </si>
  <si>
    <t>А.И. Ибрагимов</t>
  </si>
  <si>
    <t xml:space="preserve">Сведения о степени выполнения основных мероприятий подпрограмм (проектов) 
государственной программы   «Обеспечение финансовой устойчивости Чеченской Республики» за_2020_год
</t>
  </si>
  <si>
    <t xml:space="preserve">                               (годовая)</t>
  </si>
  <si>
    <t>Наименование подпрограммы основного мероприятия (регионального,
ведомственного проекта)</t>
  </si>
  <si>
    <t xml:space="preserve">Исполнитель, ответственный за выполнение </t>
  </si>
  <si>
    <t>Проблемы, возникшие в ходе выполнения</t>
  </si>
  <si>
    <t>1.29</t>
  </si>
  <si>
    <t>1.31</t>
  </si>
  <si>
    <t>1.32</t>
  </si>
  <si>
    <t>1.33</t>
  </si>
  <si>
    <t>1.34</t>
  </si>
  <si>
    <t>1.35</t>
  </si>
  <si>
    <t>срок проведения оценки за 2020 год до 1 апреля 2021 года</t>
  </si>
  <si>
    <t>2.3</t>
  </si>
  <si>
    <t>2.4</t>
  </si>
  <si>
    <t>2.5</t>
  </si>
  <si>
    <t>2.6</t>
  </si>
  <si>
    <t>Заместитель министра</t>
  </si>
  <si>
    <t xml:space="preserve">Отчет 
об использовании бюджетных ассигнований на реализацию государственной программы по расходам  республиканского бюджета и бюджетов внебюджетных фондов Чеченской Республики за 2020 год
</t>
  </si>
  <si>
    <t xml:space="preserve">Объемы бюджетных ассигнований (тыс.рублей) </t>
  </si>
  <si>
    <t>главный бухгалтер, 62-79-92, munaeva_la@minfinchr.ru</t>
  </si>
  <si>
    <t>Исп. Л.А Мунаева, директор департамента бухгалтерского учета и отчетности-</t>
  </si>
  <si>
    <t xml:space="preserve">Заместитель министра   </t>
  </si>
  <si>
    <t>физические лица</t>
  </si>
  <si>
    <t>юридические лица</t>
  </si>
  <si>
    <t>средства внебюджетных фондов (ТФОМС)</t>
  </si>
  <si>
    <t>внебюджетные источники всего, в том числе:</t>
  </si>
  <si>
    <t>муниципальный бюджет</t>
  </si>
  <si>
    <t>республиканский бюджет</t>
  </si>
  <si>
    <t>федеральный бюджет</t>
  </si>
  <si>
    <t>бюджетные ассигнования, предусмотренные Законом Чеченской Республики в республиканском бюджете всего, в том числе:</t>
  </si>
  <si>
    <t>федеральный бюджет (бюджетные ассигнования, не предусмотренные Законом Чеченской Республики в республиканском бюджете)</t>
  </si>
  <si>
    <t>Всего, в том числе по
отдельным источникам
финансирования:</t>
  </si>
  <si>
    <t>Мероприятие 2.6 "Предоставление межбюджетных трансфертов для обеспечения сбалансированности бюджетов городских округов и муниципальных районов Чеченской Республики"</t>
  </si>
  <si>
    <t>Мероприятие 2.5 "Обеспечение полномочий муниципальных районов Чеченской Республики по выравниванию уровня бюджетной обеспеченности муниципальных поселений"</t>
  </si>
  <si>
    <t>Мероприятие 2.4 "Выравнивание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округов"</t>
  </si>
  <si>
    <t>Мероприятие 1.35 "Реализация Программы оздоровления государственных финансов Чеченской Республики, утвржденной Правительством Чеченской Республики"</t>
  </si>
  <si>
    <t>Мероприятие 1.33 "Материально-техническое обеспечение деятельности в том числе по формированию резервных фондов и осуществлению иных полномочий Министерства финансов Чеченской Республики"</t>
  </si>
  <si>
    <t xml:space="preserve">Мероприятие 1.30 "Организация технического сопровождения, ремонта и модернизации серверного, компьютерного и периферийного оборудования" </t>
  </si>
  <si>
    <t>Мероприятие 1.20 "Организация и проведение мероприятий, финансируемых из Резервных фондов Правительства и Главы Чеченской Республики"</t>
  </si>
  <si>
    <t>Мероприятие 1.19 "Финансовое обеспечение деятельности учреждений, подведомственных Министерству финансов Чеченской Республики"</t>
  </si>
  <si>
    <t>Мероприятие 1.17 "Исполнение судебных актов по обращению взыскания на средства республиканского бюджета"</t>
  </si>
  <si>
    <t>Мероприятие 1.5 "Своевременное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Республики"</t>
  </si>
  <si>
    <t>5</t>
  </si>
  <si>
    <t>4</t>
  </si>
  <si>
    <t>Фактические расходы</t>
  </si>
  <si>
    <t>Предусмотренный объем финансирования</t>
  </si>
  <si>
    <t>Источник финансирования (наименования
источников финансирования)*</t>
  </si>
  <si>
    <t>Наименование государственной программы, подпрограммы, мероприятий (региональных, ведомственных проектов)</t>
  </si>
  <si>
    <t xml:space="preserve">(тыс.рублей) </t>
  </si>
  <si>
    <t>( годовая)</t>
  </si>
  <si>
    <t xml:space="preserve">Информация
о расходах на реализацию государственной программы  2020 года
</t>
  </si>
  <si>
    <t>Форма № 10</t>
  </si>
  <si>
    <t>Мероприятие 1.19 Финансовое обеспечение деятельности учреждений, подведомственных Министерству финансов Чеченской Республики</t>
  </si>
  <si>
    <t>Проект</t>
  </si>
  <si>
    <t>Показатель объема услуги: количество человеко - часов</t>
  </si>
  <si>
    <t>Реализация дополнительных профессиональных программ повышения квалификации (в очной форме)</t>
  </si>
  <si>
    <t xml:space="preserve">кассовое исполнение </t>
  </si>
  <si>
    <t xml:space="preserve">план </t>
  </si>
  <si>
    <t>Расходы республиканского бюджета на оказание государственной услуги (работ) (тыс. руб.)</t>
  </si>
  <si>
    <t>Значение показателя
объема услуги (работ)</t>
  </si>
  <si>
    <t xml:space="preserve">Наименование услуги, показателя объема
услуги, подпрограммы мероприятии (регионального, ведомственного проекта) </t>
  </si>
  <si>
    <t>№
п/п</t>
  </si>
  <si>
    <t>тыс.руб.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</si>
  <si>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  2020 года</t>
  </si>
  <si>
    <t>форма 11</t>
  </si>
  <si>
    <t xml:space="preserve">Выполнено: Программа государственных внутренних заимствований Чеченской Республики на 2021 год и плановый период 2022 и 2023 годов  утверждена Законом Чеченской Республики от 21 декабря 2020 г.  № 75-РЗ "О республиканском бюджете на 2020 год и на плановый период 2021 и 2022 годов" (приложения № 20 и № 21)   </t>
  </si>
  <si>
    <t xml:space="preserve">Выполнено: Программа государственных гарантий Чеченской Республики на 2021 год и плановый период 2022 и 2023 годов  утверждена  Законом Чеченской Республики от 21 декабря 2020 г.  № 75-РЗ "О республиканском бюджете на 2020 год и на плановый период 2021 и 2022 годов" (приложения № 22 и № 23)  </t>
  </si>
  <si>
    <t>Непогашение заемщиком в установленные сроки кредиторской задолженности перед ВЭБ.РФ, обусловленое отклонением от графика ввода в эксплуатацию объектов строительства и запуска производства предусмотренных планом реализации Проекта, породило проблемы планирования бюджетных ассигнований на исполнение государственных гарантий Чеченской Республики на очередной финансовый год и плановый период</t>
  </si>
  <si>
    <t>Рабочие встречи и переговоры представителей Правительства Чеченской Республики с руководством Государственной корпорации ВЭБ.РФ, проведение совещаний с руководством НАО "ИСТ Казбек"</t>
  </si>
  <si>
    <t>Выполнено:  Нарушения по срокам и объемам перечисления денежных средств на погашение и обслуживание государственного долга Чеченской Республики в 2020 финансовом году отсутствуют</t>
  </si>
  <si>
    <t>Выполнено: Распоряжение Правительства Чеченской Республики от 5 ноября 2020 г. № 421-р "Об утверждении основных направлений бюджетной и налоговой политики Чеченской Республики на 2021 год и на плановый период 2022 и 2023 годов",                закон Чеченской Республики от 21 декабря 2020 г. № 75-РЗ "О республиканском бюджете на 2021 год и на плановый период 2022 и 2023 годов"</t>
  </si>
  <si>
    <t>Проект закона Чеченской Республики об утверждении годового отчета об исполнении республиканского бюджета за 2020 год будет подготовлен после сдачи годовой бюджетной отчетности в апреле 2021 года</t>
  </si>
  <si>
    <t>Реализация Программы оптимизации расходов бюджета, оздоровления государственных финансов и социально-экономического развития Чеченской Республики, а также мероприятий по повышению качества финансового менеджмента главных распорядителей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</si>
</sst>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0"/>
  </numFmts>
  <fonts count="4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1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164" fontId="8" fillId="0" borderId="0" applyFont="0" applyFill="0" applyBorder="0" applyAlignment="0" applyProtection="0"/>
    <xf numFmtId="0" fontId="33" fillId="0" borderId="0"/>
    <xf numFmtId="0" fontId="1" fillId="0" borderId="0"/>
    <xf numFmtId="0" fontId="40" fillId="0" borderId="0"/>
  </cellStyleXfs>
  <cellXfs count="216">
    <xf numFmtId="0" fontId="0" fillId="0" borderId="0" xfId="0"/>
    <xf numFmtId="0" fontId="9" fillId="2" borderId="0" xfId="0" applyFont="1" applyFill="1"/>
    <xf numFmtId="0" fontId="9" fillId="2" borderId="1" xfId="0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vertical="center"/>
    </xf>
    <xf numFmtId="0" fontId="23" fillId="2" borderId="0" xfId="0" applyFont="1" applyFill="1" applyBorder="1" applyAlignment="1">
      <alignment horizontal="center"/>
    </xf>
    <xf numFmtId="0" fontId="6" fillId="2" borderId="0" xfId="0" applyFont="1" applyFill="1"/>
    <xf numFmtId="0" fontId="9" fillId="2" borderId="0" xfId="0" applyFont="1" applyFill="1" applyAlignment="1">
      <alignment horizontal="center" vertical="center"/>
    </xf>
    <xf numFmtId="0" fontId="4" fillId="2" borderId="0" xfId="0" applyFont="1" applyFill="1"/>
    <xf numFmtId="0" fontId="17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/>
    </xf>
    <xf numFmtId="0" fontId="19" fillId="2" borderId="0" xfId="0" applyFont="1" applyFill="1"/>
    <xf numFmtId="0" fontId="9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0" fillId="2" borderId="0" xfId="0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" fontId="10" fillId="2" borderId="1" xfId="3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 shrinkToFit="1"/>
    </xf>
    <xf numFmtId="4" fontId="7" fillId="2" borderId="1" xfId="0" applyNumberFormat="1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2" borderId="4" xfId="0" applyFont="1" applyFill="1" applyBorder="1" applyAlignment="1">
      <alignment vertical="center"/>
    </xf>
    <xf numFmtId="0" fontId="27" fillId="2" borderId="0" xfId="0" applyFont="1" applyFill="1"/>
    <xf numFmtId="0" fontId="15" fillId="2" borderId="0" xfId="0" applyFont="1" applyFill="1"/>
    <xf numFmtId="0" fontId="11" fillId="2" borderId="4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/>
    </xf>
    <xf numFmtId="0" fontId="31" fillId="2" borderId="4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30" fillId="2" borderId="1" xfId="0" applyFont="1" applyFill="1" applyBorder="1" applyAlignment="1">
      <alignment vertical="center" wrapText="1"/>
    </xf>
    <xf numFmtId="4" fontId="10" fillId="3" borderId="1" xfId="3" applyNumberFormat="1" applyFont="1" applyFill="1" applyBorder="1" applyAlignment="1">
      <alignment horizontal="center" vertical="center"/>
    </xf>
    <xf numFmtId="0" fontId="34" fillId="0" borderId="0" xfId="4" applyFont="1"/>
    <xf numFmtId="0" fontId="34" fillId="0" borderId="0" xfId="4" applyFont="1" applyBorder="1"/>
    <xf numFmtId="165" fontId="34" fillId="0" borderId="0" xfId="4" applyNumberFormat="1" applyFont="1" applyAlignment="1"/>
    <xf numFmtId="165" fontId="34" fillId="0" borderId="0" xfId="4" applyNumberFormat="1" applyFont="1" applyAlignment="1">
      <alignment horizontal="right"/>
    </xf>
    <xf numFmtId="0" fontId="6" fillId="2" borderId="0" xfId="4" applyFont="1" applyFill="1"/>
    <xf numFmtId="0" fontId="35" fillId="2" borderId="0" xfId="4" applyFont="1" applyFill="1"/>
    <xf numFmtId="0" fontId="4" fillId="0" borderId="0" xfId="4" applyFont="1"/>
    <xf numFmtId="165" fontId="34" fillId="2" borderId="0" xfId="4" applyNumberFormat="1" applyFont="1" applyFill="1" applyAlignment="1"/>
    <xf numFmtId="165" fontId="34" fillId="2" borderId="0" xfId="4" applyNumberFormat="1" applyFont="1" applyFill="1" applyAlignment="1">
      <alignment horizontal="right"/>
    </xf>
    <xf numFmtId="0" fontId="34" fillId="2" borderId="0" xfId="4" applyFont="1" applyFill="1"/>
    <xf numFmtId="0" fontId="18" fillId="2" borderId="4" xfId="4" applyFont="1" applyFill="1" applyBorder="1" applyAlignment="1">
      <alignment horizontal="center" vertical="center"/>
    </xf>
    <xf numFmtId="165" fontId="21" fillId="2" borderId="1" xfId="4" applyNumberFormat="1" applyFont="1" applyFill="1" applyBorder="1" applyAlignment="1">
      <alignment horizontal="right" vertical="center"/>
    </xf>
    <xf numFmtId="0" fontId="36" fillId="2" borderId="1" xfId="4" applyFont="1" applyFill="1" applyBorder="1" applyAlignment="1">
      <alignment horizontal="justify" vertical="center" wrapText="1"/>
    </xf>
    <xf numFmtId="0" fontId="21" fillId="2" borderId="1" xfId="4" applyFont="1" applyFill="1" applyBorder="1" applyAlignment="1">
      <alignment horizontal="justify" vertical="center" wrapText="1"/>
    </xf>
    <xf numFmtId="165" fontId="36" fillId="2" borderId="1" xfId="4" applyNumberFormat="1" applyFont="1" applyFill="1" applyBorder="1" applyAlignment="1">
      <alignment horizontal="right" vertical="center"/>
    </xf>
    <xf numFmtId="0" fontId="37" fillId="2" borderId="1" xfId="4" applyFont="1" applyFill="1" applyBorder="1" applyAlignment="1">
      <alignment vertical="center" wrapText="1"/>
    </xf>
    <xf numFmtId="0" fontId="14" fillId="2" borderId="1" xfId="4" applyFont="1" applyFill="1" applyBorder="1" applyAlignment="1">
      <alignment vertical="center" wrapText="1"/>
    </xf>
    <xf numFmtId="0" fontId="21" fillId="2" borderId="1" xfId="4" applyFont="1" applyFill="1" applyBorder="1" applyAlignment="1">
      <alignment vertical="top" wrapText="1"/>
    </xf>
    <xf numFmtId="0" fontId="21" fillId="2" borderId="1" xfId="4" applyFont="1" applyFill="1" applyBorder="1" applyAlignment="1">
      <alignment vertical="center" wrapText="1"/>
    </xf>
    <xf numFmtId="165" fontId="21" fillId="3" borderId="1" xfId="4" applyNumberFormat="1" applyFont="1" applyFill="1" applyBorder="1" applyAlignment="1">
      <alignment horizontal="right" vertical="center"/>
    </xf>
    <xf numFmtId="165" fontId="34" fillId="0" borderId="0" xfId="4" applyNumberFormat="1" applyFont="1" applyBorder="1"/>
    <xf numFmtId="4" fontId="34" fillId="0" borderId="0" xfId="4" applyNumberFormat="1" applyFont="1" applyBorder="1"/>
    <xf numFmtId="4" fontId="28" fillId="0" borderId="0" xfId="5" applyNumberFormat="1" applyFont="1" applyBorder="1" applyAlignment="1">
      <alignment horizontal="center" vertical="center"/>
    </xf>
    <xf numFmtId="4" fontId="38" fillId="0" borderId="0" xfId="5" applyNumberFormat="1" applyFont="1" applyBorder="1" applyAlignment="1">
      <alignment horizontal="center" vertical="center"/>
    </xf>
    <xf numFmtId="4" fontId="39" fillId="0" borderId="0" xfId="5" applyNumberFormat="1" applyFont="1" applyBorder="1" applyAlignment="1">
      <alignment horizontal="center" vertical="center"/>
    </xf>
    <xf numFmtId="49" fontId="22" fillId="2" borderId="1" xfId="4" applyNumberFormat="1" applyFont="1" applyFill="1" applyBorder="1" applyAlignment="1">
      <alignment horizontal="center" vertical="center" wrapText="1"/>
    </xf>
    <xf numFmtId="0" fontId="22" fillId="2" borderId="1" xfId="4" applyFont="1" applyFill="1" applyBorder="1" applyAlignment="1">
      <alignment horizontal="center" vertical="center" wrapText="1"/>
    </xf>
    <xf numFmtId="165" fontId="21" fillId="2" borderId="1" xfId="4" applyNumberFormat="1" applyFont="1" applyFill="1" applyBorder="1" applyAlignment="1">
      <alignment vertical="center" wrapText="1"/>
    </xf>
    <xf numFmtId="0" fontId="21" fillId="2" borderId="1" xfId="4" applyFont="1" applyFill="1" applyBorder="1" applyAlignment="1">
      <alignment horizontal="center" vertical="center" wrapText="1"/>
    </xf>
    <xf numFmtId="0" fontId="36" fillId="2" borderId="4" xfId="4" applyFont="1" applyFill="1" applyBorder="1" applyAlignment="1">
      <alignment horizontal="left" vertical="center"/>
    </xf>
    <xf numFmtId="0" fontId="33" fillId="0" borderId="0" xfId="4"/>
    <xf numFmtId="0" fontId="4" fillId="0" borderId="0" xfId="4" applyFont="1" applyAlignment="1">
      <alignment horizontal="center" vertical="center"/>
    </xf>
    <xf numFmtId="0" fontId="41" fillId="0" borderId="0" xfId="6" applyFont="1" applyFill="1" applyAlignment="1">
      <alignment vertical="center"/>
    </xf>
    <xf numFmtId="0" fontId="42" fillId="0" borderId="0" xfId="6" applyFont="1" applyFill="1" applyAlignment="1">
      <alignment horizontal="left" vertical="center" wrapText="1"/>
    </xf>
    <xf numFmtId="0" fontId="4" fillId="0" borderId="0" xfId="4" applyFont="1" applyAlignment="1">
      <alignment horizontal="left" vertical="center"/>
    </xf>
    <xf numFmtId="0" fontId="4" fillId="2" borderId="0" xfId="4" applyFont="1" applyFill="1" applyAlignment="1">
      <alignment horizontal="left" vertical="center"/>
    </xf>
    <xf numFmtId="165" fontId="9" fillId="2" borderId="0" xfId="6" applyNumberFormat="1" applyFont="1" applyFill="1" applyBorder="1" applyAlignment="1">
      <alignment horizontal="center" vertical="center" wrapText="1"/>
    </xf>
    <xf numFmtId="49" fontId="32" fillId="2" borderId="0" xfId="6" applyNumberFormat="1" applyFont="1" applyFill="1" applyBorder="1" applyAlignment="1">
      <alignment horizontal="left" vertical="center" wrapText="1"/>
    </xf>
    <xf numFmtId="0" fontId="4" fillId="2" borderId="0" xfId="4" applyFont="1" applyFill="1"/>
    <xf numFmtId="165" fontId="4" fillId="0" borderId="1" xfId="6" applyNumberFormat="1" applyFont="1" applyBorder="1" applyAlignment="1">
      <alignment horizontal="center" vertical="center" wrapText="1"/>
    </xf>
    <xf numFmtId="165" fontId="9" fillId="2" borderId="1" xfId="6" applyNumberFormat="1" applyFont="1" applyFill="1" applyBorder="1" applyAlignment="1">
      <alignment horizontal="center" vertical="center" wrapText="1"/>
    </xf>
    <xf numFmtId="165" fontId="4" fillId="2" borderId="1" xfId="6" applyNumberFormat="1" applyFont="1" applyFill="1" applyBorder="1" applyAlignment="1">
      <alignment horizontal="center" vertical="center" wrapText="1"/>
    </xf>
    <xf numFmtId="0" fontId="9" fillId="2" borderId="2" xfId="6" applyFont="1" applyFill="1" applyBorder="1" applyAlignment="1">
      <alignment horizontal="left" vertical="center" wrapText="1"/>
    </xf>
    <xf numFmtId="0" fontId="4" fillId="0" borderId="1" xfId="4" applyFont="1" applyBorder="1"/>
    <xf numFmtId="165" fontId="4" fillId="0" borderId="1" xfId="6" applyNumberFormat="1" applyFont="1" applyBorder="1" applyAlignment="1">
      <alignment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10" xfId="6" applyFont="1" applyBorder="1" applyAlignment="1">
      <alignment horizontal="left" vertical="center" wrapText="1"/>
    </xf>
    <xf numFmtId="0" fontId="15" fillId="0" borderId="1" xfId="4" applyFont="1" applyBorder="1" applyAlignment="1">
      <alignment horizontal="left" vertical="top" wrapText="1"/>
    </xf>
    <xf numFmtId="0" fontId="5" fillId="0" borderId="1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43" fillId="0" borderId="0" xfId="4" applyFont="1" applyAlignment="1">
      <alignment horizontal="right" vertical="center"/>
    </xf>
    <xf numFmtId="0" fontId="43" fillId="0" borderId="0" xfId="6" applyFont="1" applyAlignment="1">
      <alignment horizontal="right" vertical="center"/>
    </xf>
    <xf numFmtId="0" fontId="4" fillId="0" borderId="0" xfId="6" applyFont="1" applyAlignment="1">
      <alignment horizontal="center" vertical="center"/>
    </xf>
    <xf numFmtId="0" fontId="44" fillId="2" borderId="0" xfId="0" applyFont="1" applyFill="1" applyAlignment="1">
      <alignment horizontal="center"/>
    </xf>
    <xf numFmtId="0" fontId="20" fillId="2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/>
    <xf numFmtId="0" fontId="4" fillId="0" borderId="6" xfId="0" applyFont="1" applyFill="1" applyBorder="1" applyAlignment="1"/>
    <xf numFmtId="0" fontId="22" fillId="0" borderId="5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165" fontId="21" fillId="2" borderId="1" xfId="4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28" fillId="2" borderId="0" xfId="0" applyFont="1" applyFill="1" applyAlignment="1">
      <alignment horizontal="left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/>
    </xf>
    <xf numFmtId="0" fontId="25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2" fillId="0" borderId="5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9" fillId="2" borderId="0" xfId="0" applyFont="1" applyFill="1" applyBorder="1" applyAlignment="1">
      <alignment horizontal="left" vertical="top"/>
    </xf>
    <xf numFmtId="0" fontId="19" fillId="2" borderId="0" xfId="0" applyFont="1" applyFill="1" applyAlignment="1">
      <alignment horizontal="center"/>
    </xf>
    <xf numFmtId="0" fontId="29" fillId="2" borderId="0" xfId="0" applyFont="1" applyFill="1" applyAlignment="1">
      <alignment horizontal="left"/>
    </xf>
    <xf numFmtId="0" fontId="24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1" fillId="2" borderId="1" xfId="4" applyFont="1" applyFill="1" applyBorder="1" applyAlignment="1">
      <alignment horizontal="left" vertical="center" wrapText="1"/>
    </xf>
    <xf numFmtId="0" fontId="25" fillId="2" borderId="0" xfId="4" applyFont="1" applyFill="1" applyAlignment="1">
      <alignment horizontal="left" wrapText="1"/>
    </xf>
    <xf numFmtId="0" fontId="25" fillId="2" borderId="0" xfId="4" applyFont="1" applyFill="1" applyAlignment="1">
      <alignment horizontal="left"/>
    </xf>
    <xf numFmtId="0" fontId="25" fillId="2" borderId="0" xfId="4" applyFont="1" applyFill="1" applyAlignment="1">
      <alignment horizontal="center" wrapText="1"/>
    </xf>
    <xf numFmtId="0" fontId="25" fillId="2" borderId="0" xfId="4" applyFont="1" applyFill="1" applyAlignment="1">
      <alignment horizontal="center"/>
    </xf>
    <xf numFmtId="0" fontId="21" fillId="2" borderId="5" xfId="4" applyFont="1" applyFill="1" applyBorder="1" applyAlignment="1">
      <alignment horizontal="left" vertical="center" wrapText="1"/>
    </xf>
    <xf numFmtId="0" fontId="21" fillId="2" borderId="8" xfId="4" applyFont="1" applyFill="1" applyBorder="1" applyAlignment="1">
      <alignment horizontal="left" vertical="center" wrapText="1"/>
    </xf>
    <xf numFmtId="0" fontId="21" fillId="2" borderId="6" xfId="4" applyFont="1" applyFill="1" applyBorder="1" applyAlignment="1">
      <alignment horizontal="left" vertical="center" wrapText="1"/>
    </xf>
    <xf numFmtId="0" fontId="21" fillId="3" borderId="0" xfId="4" applyFont="1" applyFill="1" applyAlignment="1">
      <alignment horizontal="center" vertical="center" wrapText="1"/>
    </xf>
    <xf numFmtId="0" fontId="22" fillId="3" borderId="0" xfId="4" applyFont="1" applyFill="1" applyAlignment="1">
      <alignment horizontal="right" vertical="top"/>
    </xf>
    <xf numFmtId="0" fontId="36" fillId="2" borderId="4" xfId="4" applyFont="1" applyFill="1" applyBorder="1" applyAlignment="1">
      <alignment horizontal="right" vertical="center"/>
    </xf>
    <xf numFmtId="0" fontId="15" fillId="0" borderId="5" xfId="4" applyFont="1" applyBorder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19" fillId="0" borderId="4" xfId="4" applyFont="1" applyBorder="1" applyAlignment="1">
      <alignment horizontal="center" vertical="center"/>
    </xf>
    <xf numFmtId="0" fontId="42" fillId="0" borderId="0" xfId="6" applyFont="1" applyFill="1" applyAlignment="1">
      <alignment horizontal="center" wrapText="1"/>
    </xf>
    <xf numFmtId="0" fontId="41" fillId="0" borderId="0" xfId="6" applyFont="1" applyFill="1" applyAlignment="1">
      <alignment horizontal="center" vertical="center"/>
    </xf>
    <xf numFmtId="0" fontId="13" fillId="0" borderId="0" xfId="6" applyFont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65" fontId="5" fillId="0" borderId="2" xfId="6" applyNumberFormat="1" applyFont="1" applyBorder="1" applyAlignment="1">
      <alignment horizontal="center" vertical="center" wrapText="1"/>
    </xf>
    <xf numFmtId="165" fontId="5" fillId="0" borderId="7" xfId="6" applyNumberFormat="1" applyFont="1" applyBorder="1" applyAlignment="1">
      <alignment horizontal="center" vertical="center" wrapText="1"/>
    </xf>
    <xf numFmtId="165" fontId="5" fillId="0" borderId="3" xfId="6" applyNumberFormat="1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7">
    <cellStyle name="Денежный" xfId="3" builtinId="4"/>
    <cellStyle name="Обычный" xfId="0" builtinId="0"/>
    <cellStyle name="Обычный 2" xfId="2"/>
    <cellStyle name="Обычный 2 2 2" xfId="5"/>
    <cellStyle name="Обычный 3" xfId="1"/>
    <cellStyle name="Обычный 3 2" xfId="6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zoomScale="80" zoomScaleNormal="100" zoomScaleSheetLayoutView="80" workbookViewId="0">
      <pane ySplit="7" topLeftCell="A11" activePane="bottomLeft" state="frozen"/>
      <selection pane="bottomLeft" activeCell="G14" sqref="G14"/>
    </sheetView>
  </sheetViews>
  <sheetFormatPr defaultRowHeight="15" x14ac:dyDescent="0.25"/>
  <cols>
    <col min="1" max="1" width="9.75" style="11" customWidth="1"/>
    <col min="2" max="2" width="51.25" style="1" customWidth="1"/>
    <col min="3" max="3" width="11.375" style="1" customWidth="1"/>
    <col min="4" max="4" width="15.375" style="1" customWidth="1"/>
    <col min="5" max="5" width="10.625" style="1" customWidth="1"/>
    <col min="6" max="6" width="10.625" style="49" customWidth="1"/>
    <col min="7" max="7" width="46" style="11" customWidth="1"/>
    <col min="8" max="16384" width="9" style="1"/>
  </cols>
  <sheetData>
    <row r="1" spans="1:7" x14ac:dyDescent="0.25">
      <c r="A1" s="128" t="s">
        <v>58</v>
      </c>
      <c r="B1" s="128"/>
      <c r="C1" s="128"/>
      <c r="D1" s="128"/>
      <c r="E1" s="128"/>
      <c r="F1" s="128"/>
      <c r="G1" s="128"/>
    </row>
    <row r="2" spans="1:7" ht="31.5" customHeight="1" x14ac:dyDescent="0.25">
      <c r="A2" s="129" t="s">
        <v>138</v>
      </c>
      <c r="B2" s="130"/>
      <c r="C2" s="130"/>
      <c r="D2" s="130"/>
      <c r="E2" s="130"/>
      <c r="F2" s="130"/>
      <c r="G2" s="130"/>
    </row>
    <row r="3" spans="1:7" ht="31.5" customHeight="1" x14ac:dyDescent="0.25">
      <c r="A3" s="42" t="s">
        <v>137</v>
      </c>
      <c r="B3" s="41"/>
      <c r="C3" s="41"/>
      <c r="D3" s="41"/>
      <c r="E3" s="41"/>
      <c r="F3" s="48"/>
      <c r="G3" s="41"/>
    </row>
    <row r="4" spans="1:7" ht="51" customHeight="1" x14ac:dyDescent="0.25">
      <c r="A4" s="131" t="s">
        <v>59</v>
      </c>
      <c r="B4" s="131" t="s">
        <v>60</v>
      </c>
      <c r="C4" s="131" t="s">
        <v>61</v>
      </c>
      <c r="D4" s="131" t="s">
        <v>136</v>
      </c>
      <c r="E4" s="131"/>
      <c r="F4" s="131"/>
      <c r="G4" s="131" t="s">
        <v>62</v>
      </c>
    </row>
    <row r="5" spans="1:7" x14ac:dyDescent="0.25">
      <c r="A5" s="131"/>
      <c r="B5" s="131"/>
      <c r="C5" s="131"/>
      <c r="D5" s="131" t="s">
        <v>63</v>
      </c>
      <c r="E5" s="132" t="s">
        <v>135</v>
      </c>
      <c r="F5" s="132"/>
      <c r="G5" s="131"/>
    </row>
    <row r="6" spans="1:7" ht="48" customHeight="1" x14ac:dyDescent="0.25">
      <c r="A6" s="131"/>
      <c r="B6" s="131"/>
      <c r="C6" s="131"/>
      <c r="D6" s="131"/>
      <c r="E6" s="110" t="s">
        <v>64</v>
      </c>
      <c r="F6" s="110" t="s">
        <v>48</v>
      </c>
      <c r="G6" s="131"/>
    </row>
    <row r="7" spans="1:7" ht="22.5" customHeight="1" x14ac:dyDescent="0.25">
      <c r="A7" s="135" t="s">
        <v>65</v>
      </c>
      <c r="B7" s="135"/>
      <c r="C7" s="135"/>
      <c r="D7" s="135"/>
      <c r="E7" s="135"/>
      <c r="F7" s="135"/>
      <c r="G7" s="135"/>
    </row>
    <row r="8" spans="1:7" ht="24.75" customHeight="1" x14ac:dyDescent="0.25">
      <c r="A8" s="136" t="s">
        <v>49</v>
      </c>
      <c r="B8" s="137"/>
      <c r="C8" s="137"/>
      <c r="D8" s="137"/>
      <c r="E8" s="137"/>
      <c r="F8" s="137"/>
      <c r="G8" s="138"/>
    </row>
    <row r="9" spans="1:7" ht="47.25" x14ac:dyDescent="0.25">
      <c r="A9" s="111" t="s">
        <v>139</v>
      </c>
      <c r="B9" s="112" t="s">
        <v>66</v>
      </c>
      <c r="C9" s="113" t="s">
        <v>67</v>
      </c>
      <c r="D9" s="114" t="s">
        <v>68</v>
      </c>
      <c r="E9" s="114" t="s">
        <v>68</v>
      </c>
      <c r="F9" s="114" t="s">
        <v>68</v>
      </c>
      <c r="G9" s="110"/>
    </row>
    <row r="10" spans="1:7" ht="47.25" x14ac:dyDescent="0.25">
      <c r="A10" s="111" t="s">
        <v>140</v>
      </c>
      <c r="B10" s="112" t="s">
        <v>69</v>
      </c>
      <c r="C10" s="113" t="s">
        <v>67</v>
      </c>
      <c r="D10" s="114" t="s">
        <v>68</v>
      </c>
      <c r="E10" s="114" t="s">
        <v>68</v>
      </c>
      <c r="F10" s="114" t="s">
        <v>68</v>
      </c>
      <c r="G10" s="110"/>
    </row>
    <row r="11" spans="1:7" ht="94.5" x14ac:dyDescent="0.25">
      <c r="A11" s="111" t="s">
        <v>141</v>
      </c>
      <c r="B11" s="112" t="s">
        <v>70</v>
      </c>
      <c r="C11" s="113" t="s">
        <v>71</v>
      </c>
      <c r="D11" s="114">
        <v>5</v>
      </c>
      <c r="E11" s="114">
        <v>5</v>
      </c>
      <c r="F11" s="110">
        <v>0</v>
      </c>
      <c r="G11" s="110"/>
    </row>
    <row r="12" spans="1:7" ht="78.75" x14ac:dyDescent="0.25">
      <c r="A12" s="111" t="s">
        <v>142</v>
      </c>
      <c r="B12" s="112" t="s">
        <v>72</v>
      </c>
      <c r="C12" s="113" t="s">
        <v>71</v>
      </c>
      <c r="D12" s="114">
        <v>100</v>
      </c>
      <c r="E12" s="114">
        <v>100</v>
      </c>
      <c r="F12" s="110">
        <v>100</v>
      </c>
      <c r="G12" s="110"/>
    </row>
    <row r="13" spans="1:7" ht="82.5" customHeight="1" x14ac:dyDescent="0.25">
      <c r="A13" s="111" t="s">
        <v>143</v>
      </c>
      <c r="B13" s="112" t="s">
        <v>73</v>
      </c>
      <c r="C13" s="113" t="s">
        <v>71</v>
      </c>
      <c r="D13" s="114">
        <v>100</v>
      </c>
      <c r="E13" s="114">
        <v>100</v>
      </c>
      <c r="F13" s="110">
        <v>100</v>
      </c>
      <c r="G13" s="114"/>
    </row>
    <row r="14" spans="1:7" ht="63" x14ac:dyDescent="0.25">
      <c r="A14" s="111" t="s">
        <v>144</v>
      </c>
      <c r="B14" s="112" t="s">
        <v>74</v>
      </c>
      <c r="C14" s="113" t="s">
        <v>67</v>
      </c>
      <c r="D14" s="114" t="s">
        <v>68</v>
      </c>
      <c r="E14" s="114" t="s">
        <v>68</v>
      </c>
      <c r="F14" s="114" t="s">
        <v>68</v>
      </c>
      <c r="G14" s="110"/>
    </row>
    <row r="15" spans="1:7" ht="78.75" x14ac:dyDescent="0.25">
      <c r="A15" s="111" t="s">
        <v>145</v>
      </c>
      <c r="B15" s="112" t="s">
        <v>75</v>
      </c>
      <c r="C15" s="113" t="s">
        <v>67</v>
      </c>
      <c r="D15" s="114" t="s">
        <v>68</v>
      </c>
      <c r="E15" s="114" t="s">
        <v>68</v>
      </c>
      <c r="F15" s="114" t="s">
        <v>68</v>
      </c>
      <c r="G15" s="110"/>
    </row>
    <row r="16" spans="1:7" ht="63" x14ac:dyDescent="0.25">
      <c r="A16" s="111" t="s">
        <v>146</v>
      </c>
      <c r="B16" s="112" t="s">
        <v>76</v>
      </c>
      <c r="C16" s="113" t="s">
        <v>67</v>
      </c>
      <c r="D16" s="114" t="s">
        <v>68</v>
      </c>
      <c r="E16" s="114" t="s">
        <v>68</v>
      </c>
      <c r="F16" s="114" t="s">
        <v>68</v>
      </c>
      <c r="G16" s="110"/>
    </row>
    <row r="17" spans="1:7" ht="94.5" x14ac:dyDescent="0.25">
      <c r="A17" s="111" t="s">
        <v>147</v>
      </c>
      <c r="B17" s="112" t="s">
        <v>77</v>
      </c>
      <c r="C17" s="113" t="s">
        <v>67</v>
      </c>
      <c r="D17" s="114" t="s">
        <v>68</v>
      </c>
      <c r="E17" s="114" t="s">
        <v>68</v>
      </c>
      <c r="F17" s="114" t="s">
        <v>68</v>
      </c>
      <c r="G17" s="110"/>
    </row>
    <row r="18" spans="1:7" ht="63" x14ac:dyDescent="0.25">
      <c r="A18" s="111" t="s">
        <v>148</v>
      </c>
      <c r="B18" s="112" t="s">
        <v>78</v>
      </c>
      <c r="C18" s="113" t="s">
        <v>67</v>
      </c>
      <c r="D18" s="114" t="s">
        <v>68</v>
      </c>
      <c r="E18" s="114" t="s">
        <v>68</v>
      </c>
      <c r="F18" s="114" t="s">
        <v>68</v>
      </c>
      <c r="G18" s="110"/>
    </row>
    <row r="19" spans="1:7" ht="63" x14ac:dyDescent="0.25">
      <c r="A19" s="111" t="s">
        <v>149</v>
      </c>
      <c r="B19" s="112" t="s">
        <v>79</v>
      </c>
      <c r="C19" s="113" t="s">
        <v>67</v>
      </c>
      <c r="D19" s="114" t="s">
        <v>68</v>
      </c>
      <c r="E19" s="114" t="s">
        <v>68</v>
      </c>
      <c r="F19" s="114" t="s">
        <v>68</v>
      </c>
      <c r="G19" s="110"/>
    </row>
    <row r="20" spans="1:7" ht="78.75" x14ac:dyDescent="0.25">
      <c r="A20" s="111" t="s">
        <v>150</v>
      </c>
      <c r="B20" s="112" t="s">
        <v>80</v>
      </c>
      <c r="C20" s="113" t="s">
        <v>67</v>
      </c>
      <c r="D20" s="114" t="s">
        <v>68</v>
      </c>
      <c r="E20" s="114" t="s">
        <v>68</v>
      </c>
      <c r="F20" s="114" t="s">
        <v>68</v>
      </c>
      <c r="G20" s="110"/>
    </row>
    <row r="21" spans="1:7" ht="94.5" x14ac:dyDescent="0.25">
      <c r="A21" s="3" t="s">
        <v>151</v>
      </c>
      <c r="B21" s="4" t="s">
        <v>81</v>
      </c>
      <c r="C21" s="5" t="s">
        <v>71</v>
      </c>
      <c r="D21" s="6">
        <v>80</v>
      </c>
      <c r="E21" s="7">
        <v>80</v>
      </c>
      <c r="F21" s="43">
        <v>80</v>
      </c>
      <c r="G21" s="2"/>
    </row>
    <row r="22" spans="1:7" ht="78.75" x14ac:dyDescent="0.25">
      <c r="A22" s="3" t="s">
        <v>152</v>
      </c>
      <c r="B22" s="4" t="s">
        <v>82</v>
      </c>
      <c r="C22" s="5" t="s">
        <v>83</v>
      </c>
      <c r="D22" s="6">
        <v>120</v>
      </c>
      <c r="E22" s="6">
        <v>120</v>
      </c>
      <c r="F22" s="2">
        <v>120</v>
      </c>
      <c r="G22" s="6"/>
    </row>
    <row r="23" spans="1:7" ht="63" x14ac:dyDescent="0.25">
      <c r="A23" s="3" t="s">
        <v>153</v>
      </c>
      <c r="B23" s="4" t="s">
        <v>84</v>
      </c>
      <c r="C23" s="5" t="s">
        <v>83</v>
      </c>
      <c r="D23" s="6">
        <v>660</v>
      </c>
      <c r="E23" s="6">
        <v>600</v>
      </c>
      <c r="F23" s="2">
        <v>600</v>
      </c>
      <c r="G23" s="43"/>
    </row>
    <row r="24" spans="1:7" ht="47.25" x14ac:dyDescent="0.25">
      <c r="A24" s="3" t="s">
        <v>154</v>
      </c>
      <c r="B24" s="4" t="s">
        <v>85</v>
      </c>
      <c r="C24" s="5" t="s">
        <v>83</v>
      </c>
      <c r="D24" s="6">
        <v>5</v>
      </c>
      <c r="E24" s="6">
        <v>5</v>
      </c>
      <c r="F24" s="2">
        <v>5</v>
      </c>
      <c r="G24" s="43"/>
    </row>
    <row r="25" spans="1:7" ht="110.25" x14ac:dyDescent="0.25">
      <c r="A25" s="3" t="s">
        <v>155</v>
      </c>
      <c r="B25" s="4" t="s">
        <v>86</v>
      </c>
      <c r="C25" s="5" t="s">
        <v>67</v>
      </c>
      <c r="D25" s="6" t="s">
        <v>68</v>
      </c>
      <c r="E25" s="6" t="s">
        <v>68</v>
      </c>
      <c r="F25" s="43" t="s">
        <v>68</v>
      </c>
      <c r="G25" s="43"/>
    </row>
    <row r="26" spans="1:7" ht="78.75" x14ac:dyDescent="0.25">
      <c r="A26" s="111" t="s">
        <v>156</v>
      </c>
      <c r="B26" s="112" t="s">
        <v>87</v>
      </c>
      <c r="C26" s="113" t="s">
        <v>67</v>
      </c>
      <c r="D26" s="114" t="s">
        <v>68</v>
      </c>
      <c r="E26" s="114" t="s">
        <v>68</v>
      </c>
      <c r="F26" s="114" t="s">
        <v>68</v>
      </c>
      <c r="G26" s="110"/>
    </row>
    <row r="27" spans="1:7" ht="33.75" customHeight="1" x14ac:dyDescent="0.25">
      <c r="A27" s="3" t="s">
        <v>157</v>
      </c>
      <c r="B27" s="4" t="s">
        <v>88</v>
      </c>
      <c r="C27" s="5" t="s">
        <v>71</v>
      </c>
      <c r="D27" s="6">
        <v>100</v>
      </c>
      <c r="E27" s="6">
        <v>100</v>
      </c>
      <c r="F27" s="2">
        <v>100</v>
      </c>
      <c r="G27" s="2"/>
    </row>
    <row r="28" spans="1:7" ht="47.25" x14ac:dyDescent="0.25">
      <c r="A28" s="111" t="s">
        <v>140</v>
      </c>
      <c r="B28" s="112" t="s">
        <v>89</v>
      </c>
      <c r="C28" s="113" t="s">
        <v>71</v>
      </c>
      <c r="D28" s="114">
        <v>0</v>
      </c>
      <c r="E28" s="114">
        <v>0</v>
      </c>
      <c r="F28" s="110">
        <v>0</v>
      </c>
      <c r="G28" s="110"/>
    </row>
    <row r="29" spans="1:7" ht="102.75" customHeight="1" x14ac:dyDescent="0.25">
      <c r="A29" s="111" t="s">
        <v>158</v>
      </c>
      <c r="B29" s="112" t="s">
        <v>90</v>
      </c>
      <c r="C29" s="113" t="s">
        <v>71</v>
      </c>
      <c r="D29" s="114">
        <v>6</v>
      </c>
      <c r="E29" s="114">
        <v>6</v>
      </c>
      <c r="F29" s="114">
        <v>0</v>
      </c>
      <c r="G29" s="114"/>
    </row>
    <row r="30" spans="1:7" ht="126" x14ac:dyDescent="0.25">
      <c r="A30" s="111" t="s">
        <v>159</v>
      </c>
      <c r="B30" s="112" t="s">
        <v>91</v>
      </c>
      <c r="C30" s="113" t="s">
        <v>71</v>
      </c>
      <c r="D30" s="114">
        <v>7</v>
      </c>
      <c r="E30" s="114">
        <v>7</v>
      </c>
      <c r="F30" s="110">
        <v>7</v>
      </c>
      <c r="G30" s="114"/>
    </row>
    <row r="31" spans="1:7" ht="63" customHeight="1" x14ac:dyDescent="0.25">
      <c r="A31" s="111" t="s">
        <v>160</v>
      </c>
      <c r="B31" s="112" t="s">
        <v>92</v>
      </c>
      <c r="C31" s="113" t="s">
        <v>93</v>
      </c>
      <c r="D31" s="114" t="s">
        <v>94</v>
      </c>
      <c r="E31" s="114" t="s">
        <v>94</v>
      </c>
      <c r="F31" s="114" t="s">
        <v>94</v>
      </c>
      <c r="G31" s="110"/>
    </row>
    <row r="32" spans="1:7" ht="47.25" x14ac:dyDescent="0.25">
      <c r="A32" s="111" t="s">
        <v>161</v>
      </c>
      <c r="B32" s="112" t="s">
        <v>95</v>
      </c>
      <c r="C32" s="113" t="s">
        <v>71</v>
      </c>
      <c r="D32" s="114">
        <v>90</v>
      </c>
      <c r="E32" s="114">
        <v>90</v>
      </c>
      <c r="F32" s="110">
        <v>97.2</v>
      </c>
      <c r="G32" s="110"/>
    </row>
    <row r="33" spans="1:7" ht="63" x14ac:dyDescent="0.25">
      <c r="A33" s="111" t="s">
        <v>162</v>
      </c>
      <c r="B33" s="112" t="s">
        <v>96</v>
      </c>
      <c r="C33" s="113" t="s">
        <v>67</v>
      </c>
      <c r="D33" s="114" t="s">
        <v>68</v>
      </c>
      <c r="E33" s="114" t="s">
        <v>68</v>
      </c>
      <c r="F33" s="114" t="s">
        <v>68</v>
      </c>
      <c r="G33" s="110"/>
    </row>
    <row r="34" spans="1:7" ht="47.25" x14ac:dyDescent="0.25">
      <c r="A34" s="111" t="s">
        <v>163</v>
      </c>
      <c r="B34" s="112" t="s">
        <v>97</v>
      </c>
      <c r="C34" s="113" t="s">
        <v>67</v>
      </c>
      <c r="D34" s="114" t="s">
        <v>68</v>
      </c>
      <c r="E34" s="114" t="s">
        <v>68</v>
      </c>
      <c r="F34" s="114" t="s">
        <v>68</v>
      </c>
      <c r="G34" s="110"/>
    </row>
    <row r="35" spans="1:7" ht="15.75" x14ac:dyDescent="0.25">
      <c r="A35" s="136" t="s">
        <v>98</v>
      </c>
      <c r="B35" s="137"/>
      <c r="C35" s="137"/>
      <c r="D35" s="137"/>
      <c r="E35" s="137"/>
      <c r="F35" s="137"/>
      <c r="G35" s="139"/>
    </row>
    <row r="36" spans="1:7" ht="141.75" x14ac:dyDescent="0.25">
      <c r="A36" s="111" t="s">
        <v>164</v>
      </c>
      <c r="B36" s="112" t="s">
        <v>99</v>
      </c>
      <c r="C36" s="113" t="s">
        <v>100</v>
      </c>
      <c r="D36" s="114">
        <v>2.5</v>
      </c>
      <c r="E36" s="114">
        <v>2.5</v>
      </c>
      <c r="F36" s="110">
        <v>2.004</v>
      </c>
      <c r="G36" s="110"/>
    </row>
    <row r="37" spans="1:7" ht="82.5" customHeight="1" x14ac:dyDescent="0.25">
      <c r="A37" s="111" t="s">
        <v>165</v>
      </c>
      <c r="B37" s="112" t="s">
        <v>101</v>
      </c>
      <c r="C37" s="113" t="s">
        <v>71</v>
      </c>
      <c r="D37" s="114">
        <v>50</v>
      </c>
      <c r="E37" s="114">
        <v>50</v>
      </c>
      <c r="F37" s="110">
        <v>50</v>
      </c>
      <c r="G37" s="110"/>
    </row>
    <row r="38" spans="1:7" ht="27" customHeight="1" x14ac:dyDescent="0.35">
      <c r="A38" s="8"/>
      <c r="B38" s="8"/>
      <c r="C38" s="9"/>
      <c r="D38" s="9"/>
      <c r="E38" s="9"/>
      <c r="F38" s="140"/>
      <c r="G38" s="140"/>
    </row>
    <row r="39" spans="1:7" s="10" customFormat="1" ht="51" customHeight="1" x14ac:dyDescent="0.35">
      <c r="A39" s="141" t="s">
        <v>188</v>
      </c>
      <c r="B39" s="142"/>
      <c r="C39" s="145" t="s">
        <v>132</v>
      </c>
      <c r="D39" s="145"/>
      <c r="E39" s="9"/>
      <c r="F39" s="107" t="s">
        <v>166</v>
      </c>
      <c r="G39" s="108"/>
    </row>
    <row r="40" spans="1:7" ht="20.25" x14ac:dyDescent="0.3">
      <c r="A40" s="133"/>
      <c r="B40" s="133"/>
      <c r="D40" s="143"/>
      <c r="E40" s="144"/>
    </row>
    <row r="41" spans="1:7" x14ac:dyDescent="0.25">
      <c r="A41" s="133"/>
      <c r="B41" s="133"/>
    </row>
    <row r="42" spans="1:7" x14ac:dyDescent="0.25">
      <c r="A42" s="134" t="s">
        <v>187</v>
      </c>
      <c r="B42" s="134"/>
    </row>
    <row r="43" spans="1:7" x14ac:dyDescent="0.25">
      <c r="A43" s="134" t="s">
        <v>186</v>
      </c>
      <c r="B43" s="134"/>
    </row>
  </sheetData>
  <mergeCells count="20">
    <mergeCell ref="A40:B40"/>
    <mergeCell ref="A41:B41"/>
    <mergeCell ref="A42:B42"/>
    <mergeCell ref="A43:B43"/>
    <mergeCell ref="A7:G7"/>
    <mergeCell ref="A8:G8"/>
    <mergeCell ref="A35:G35"/>
    <mergeCell ref="F38:G38"/>
    <mergeCell ref="A39:B39"/>
    <mergeCell ref="D40:E40"/>
    <mergeCell ref="C39:D39"/>
    <mergeCell ref="A1:G1"/>
    <mergeCell ref="A2:G2"/>
    <mergeCell ref="A4:A6"/>
    <mergeCell ref="B4:B6"/>
    <mergeCell ref="C4:C6"/>
    <mergeCell ref="D4:F4"/>
    <mergeCell ref="G4:G6"/>
    <mergeCell ref="D5:D6"/>
    <mergeCell ref="E5:F5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rowBreaks count="1" manualBreakCount="1">
    <brk id="2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view="pageBreakPreview" topLeftCell="A31" zoomScale="80" zoomScaleNormal="100" zoomScaleSheetLayoutView="80" workbookViewId="0">
      <selection activeCell="B40" sqref="B40"/>
    </sheetView>
  </sheetViews>
  <sheetFormatPr defaultRowHeight="15" x14ac:dyDescent="0.25"/>
  <cols>
    <col min="1" max="1" width="10.875" style="12" customWidth="1"/>
    <col min="2" max="2" width="40.625" style="12" customWidth="1"/>
    <col min="3" max="3" width="14.25" style="12" customWidth="1"/>
    <col min="4" max="5" width="10.75" style="12" customWidth="1"/>
    <col min="6" max="6" width="17.5" style="12" customWidth="1"/>
    <col min="7" max="7" width="22.375" style="12" customWidth="1"/>
    <col min="8" max="8" width="23.875" style="12" customWidth="1"/>
    <col min="9" max="9" width="26.25" style="12" customWidth="1"/>
    <col min="10" max="16384" width="9" style="12"/>
  </cols>
  <sheetData>
    <row r="1" spans="1:9" ht="19.5" customHeight="1" x14ac:dyDescent="0.25">
      <c r="A1" s="149" t="s">
        <v>102</v>
      </c>
      <c r="B1" s="149"/>
      <c r="C1" s="149"/>
      <c r="D1" s="149"/>
      <c r="E1" s="149"/>
      <c r="F1" s="149"/>
      <c r="G1" s="149"/>
      <c r="H1" s="149"/>
      <c r="I1" s="149"/>
    </row>
    <row r="2" spans="1:9" ht="56.25" customHeight="1" x14ac:dyDescent="0.3">
      <c r="A2" s="174" t="s">
        <v>167</v>
      </c>
      <c r="B2" s="174"/>
      <c r="C2" s="174"/>
      <c r="D2" s="174"/>
      <c r="E2" s="174"/>
      <c r="F2" s="174"/>
      <c r="G2" s="174"/>
      <c r="H2" s="174"/>
      <c r="I2" s="174"/>
    </row>
    <row r="3" spans="1:9" ht="20.25" customHeight="1" x14ac:dyDescent="0.3">
      <c r="A3" s="51" t="s">
        <v>168</v>
      </c>
      <c r="B3" s="50"/>
      <c r="C3" s="50"/>
      <c r="D3" s="50"/>
      <c r="E3" s="50"/>
      <c r="F3" s="50"/>
      <c r="G3" s="50"/>
      <c r="H3" s="50"/>
      <c r="I3" s="50"/>
    </row>
    <row r="4" spans="1:9" ht="42.75" customHeight="1" x14ac:dyDescent="0.25">
      <c r="A4" s="150" t="s">
        <v>59</v>
      </c>
      <c r="B4" s="151" t="s">
        <v>169</v>
      </c>
      <c r="C4" s="150" t="s">
        <v>170</v>
      </c>
      <c r="D4" s="150" t="s">
        <v>121</v>
      </c>
      <c r="E4" s="150"/>
      <c r="F4" s="153" t="s">
        <v>116</v>
      </c>
      <c r="G4" s="153"/>
      <c r="H4" s="150" t="s">
        <v>171</v>
      </c>
      <c r="I4" s="148" t="s">
        <v>118</v>
      </c>
    </row>
    <row r="5" spans="1:9" ht="46.5" customHeight="1" x14ac:dyDescent="0.25">
      <c r="A5" s="150"/>
      <c r="B5" s="152"/>
      <c r="C5" s="150"/>
      <c r="D5" s="44" t="s">
        <v>119</v>
      </c>
      <c r="E5" s="44" t="s">
        <v>120</v>
      </c>
      <c r="F5" s="45" t="s">
        <v>117</v>
      </c>
      <c r="G5" s="45" t="s">
        <v>134</v>
      </c>
      <c r="H5" s="150"/>
      <c r="I5" s="148"/>
    </row>
    <row r="6" spans="1:9" s="15" customFormat="1" ht="15.75" customHeight="1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</row>
    <row r="7" spans="1:9" s="15" customFormat="1" ht="31.5" customHeight="1" x14ac:dyDescent="0.25">
      <c r="A7" s="155" t="s">
        <v>1</v>
      </c>
      <c r="B7" s="156"/>
      <c r="C7" s="156"/>
      <c r="D7" s="156"/>
      <c r="E7" s="156"/>
      <c r="F7" s="156"/>
      <c r="G7" s="156"/>
      <c r="H7" s="156"/>
      <c r="I7" s="157"/>
    </row>
    <row r="8" spans="1:9" ht="15.75" customHeight="1" x14ac:dyDescent="0.25">
      <c r="A8" s="154"/>
      <c r="B8" s="154"/>
      <c r="C8" s="147"/>
      <c r="D8" s="146">
        <v>2014</v>
      </c>
      <c r="E8" s="146">
        <v>2020</v>
      </c>
      <c r="F8" s="147" t="s">
        <v>103</v>
      </c>
      <c r="G8" s="161" t="s">
        <v>232</v>
      </c>
      <c r="H8" s="164"/>
      <c r="I8" s="167"/>
    </row>
    <row r="9" spans="1:9" ht="70.5" customHeight="1" x14ac:dyDescent="0.25">
      <c r="A9" s="115"/>
      <c r="B9" s="116" t="s">
        <v>49</v>
      </c>
      <c r="C9" s="147"/>
      <c r="D9" s="146"/>
      <c r="E9" s="146"/>
      <c r="F9" s="147"/>
      <c r="G9" s="162"/>
      <c r="H9" s="165"/>
      <c r="I9" s="168"/>
    </row>
    <row r="10" spans="1:9" ht="94.5" x14ac:dyDescent="0.25">
      <c r="A10" s="117" t="s">
        <v>139</v>
      </c>
      <c r="B10" s="116" t="s">
        <v>2</v>
      </c>
      <c r="C10" s="118" t="s">
        <v>105</v>
      </c>
      <c r="D10" s="118">
        <v>2014</v>
      </c>
      <c r="E10" s="118">
        <v>2020</v>
      </c>
      <c r="F10" s="147"/>
      <c r="G10" s="162"/>
      <c r="H10" s="165"/>
      <c r="I10" s="168"/>
    </row>
    <row r="11" spans="1:9" ht="96" customHeight="1" x14ac:dyDescent="0.25">
      <c r="A11" s="117" t="s">
        <v>140</v>
      </c>
      <c r="B11" s="116" t="s">
        <v>3</v>
      </c>
      <c r="C11" s="118" t="s">
        <v>105</v>
      </c>
      <c r="D11" s="118">
        <v>2014</v>
      </c>
      <c r="E11" s="118">
        <v>2019</v>
      </c>
      <c r="F11" s="147"/>
      <c r="G11" s="163"/>
      <c r="H11" s="166"/>
      <c r="I11" s="169"/>
    </row>
    <row r="12" spans="1:9" ht="315" x14ac:dyDescent="0.25">
      <c r="A12" s="117" t="s">
        <v>141</v>
      </c>
      <c r="B12" s="116" t="s">
        <v>4</v>
      </c>
      <c r="C12" s="118" t="s">
        <v>105</v>
      </c>
      <c r="D12" s="118">
        <v>2014</v>
      </c>
      <c r="E12" s="118">
        <v>2020</v>
      </c>
      <c r="F12" s="147"/>
      <c r="G12" s="113" t="s">
        <v>233</v>
      </c>
      <c r="H12" s="112" t="s">
        <v>234</v>
      </c>
      <c r="I12" s="112" t="s">
        <v>235</v>
      </c>
    </row>
    <row r="13" spans="1:9" ht="87.75" customHeight="1" x14ac:dyDescent="0.25">
      <c r="A13" s="117" t="s">
        <v>142</v>
      </c>
      <c r="B13" s="116" t="s">
        <v>5</v>
      </c>
      <c r="C13" s="118" t="s">
        <v>105</v>
      </c>
      <c r="D13" s="118">
        <v>2014</v>
      </c>
      <c r="E13" s="118">
        <v>2020</v>
      </c>
      <c r="F13" s="175" t="s">
        <v>106</v>
      </c>
      <c r="G13" s="161" t="s">
        <v>236</v>
      </c>
      <c r="H13" s="119"/>
      <c r="I13" s="120"/>
    </row>
    <row r="14" spans="1:9" ht="104.25" customHeight="1" x14ac:dyDescent="0.25">
      <c r="A14" s="117" t="s">
        <v>143</v>
      </c>
      <c r="B14" s="116" t="s">
        <v>7</v>
      </c>
      <c r="C14" s="118" t="s">
        <v>105</v>
      </c>
      <c r="D14" s="118">
        <v>2014</v>
      </c>
      <c r="E14" s="118">
        <v>2020</v>
      </c>
      <c r="F14" s="177"/>
      <c r="G14" s="163"/>
      <c r="H14" s="119"/>
      <c r="I14" s="121"/>
    </row>
    <row r="15" spans="1:9" ht="90.75" customHeight="1" x14ac:dyDescent="0.25">
      <c r="A15" s="117" t="s">
        <v>144</v>
      </c>
      <c r="B15" s="116" t="s">
        <v>8</v>
      </c>
      <c r="C15" s="118" t="s">
        <v>105</v>
      </c>
      <c r="D15" s="118">
        <v>2014</v>
      </c>
      <c r="E15" s="118">
        <v>2020</v>
      </c>
      <c r="F15" s="175" t="s">
        <v>107</v>
      </c>
      <c r="G15" s="161" t="s">
        <v>237</v>
      </c>
      <c r="H15" s="154"/>
      <c r="I15" s="168"/>
    </row>
    <row r="16" spans="1:9" ht="63" x14ac:dyDescent="0.25">
      <c r="A16" s="117" t="s">
        <v>145</v>
      </c>
      <c r="B16" s="116" t="s">
        <v>9</v>
      </c>
      <c r="C16" s="118" t="s">
        <v>105</v>
      </c>
      <c r="D16" s="118">
        <v>2014</v>
      </c>
      <c r="E16" s="118">
        <v>2020</v>
      </c>
      <c r="F16" s="176"/>
      <c r="G16" s="162"/>
      <c r="H16" s="154"/>
      <c r="I16" s="168"/>
    </row>
    <row r="17" spans="1:9" ht="78.75" x14ac:dyDescent="0.25">
      <c r="A17" s="117" t="s">
        <v>146</v>
      </c>
      <c r="B17" s="116" t="s">
        <v>10</v>
      </c>
      <c r="C17" s="118" t="s">
        <v>105</v>
      </c>
      <c r="D17" s="118">
        <v>2014</v>
      </c>
      <c r="E17" s="118">
        <v>2020</v>
      </c>
      <c r="F17" s="176"/>
      <c r="G17" s="162"/>
      <c r="H17" s="154"/>
      <c r="I17" s="168"/>
    </row>
    <row r="18" spans="1:9" ht="204.75" x14ac:dyDescent="0.25">
      <c r="A18" s="117" t="s">
        <v>147</v>
      </c>
      <c r="B18" s="116" t="s">
        <v>11</v>
      </c>
      <c r="C18" s="118" t="s">
        <v>105</v>
      </c>
      <c r="D18" s="118">
        <v>2014</v>
      </c>
      <c r="E18" s="118">
        <v>2020</v>
      </c>
      <c r="F18" s="176"/>
      <c r="G18" s="162"/>
      <c r="H18" s="154"/>
      <c r="I18" s="168"/>
    </row>
    <row r="19" spans="1:9" ht="94.5" x14ac:dyDescent="0.25">
      <c r="A19" s="117" t="s">
        <v>139</v>
      </c>
      <c r="B19" s="116" t="s">
        <v>12</v>
      </c>
      <c r="C19" s="118" t="s">
        <v>105</v>
      </c>
      <c r="D19" s="118">
        <v>2014</v>
      </c>
      <c r="E19" s="118">
        <v>2020</v>
      </c>
      <c r="F19" s="176"/>
      <c r="G19" s="162"/>
      <c r="H19" s="154"/>
      <c r="I19" s="168"/>
    </row>
    <row r="20" spans="1:9" ht="63" x14ac:dyDescent="0.25">
      <c r="A20" s="117" t="s">
        <v>149</v>
      </c>
      <c r="B20" s="116" t="s">
        <v>13</v>
      </c>
      <c r="C20" s="118" t="s">
        <v>105</v>
      </c>
      <c r="D20" s="118">
        <v>2014</v>
      </c>
      <c r="E20" s="118">
        <v>2020</v>
      </c>
      <c r="F20" s="177"/>
      <c r="G20" s="163"/>
      <c r="H20" s="154"/>
      <c r="I20" s="169"/>
    </row>
    <row r="21" spans="1:9" ht="63" customHeight="1" x14ac:dyDescent="0.25">
      <c r="A21" s="117" t="s">
        <v>150</v>
      </c>
      <c r="B21" s="116" t="s">
        <v>14</v>
      </c>
      <c r="C21" s="118" t="s">
        <v>105</v>
      </c>
      <c r="D21" s="118">
        <v>2014</v>
      </c>
      <c r="E21" s="118">
        <v>2020</v>
      </c>
      <c r="F21" s="175" t="s">
        <v>108</v>
      </c>
      <c r="G21" s="161" t="s">
        <v>104</v>
      </c>
      <c r="H21" s="154"/>
      <c r="I21" s="158"/>
    </row>
    <row r="22" spans="1:9" ht="63" x14ac:dyDescent="0.25">
      <c r="A22" s="117" t="s">
        <v>151</v>
      </c>
      <c r="B22" s="116" t="s">
        <v>15</v>
      </c>
      <c r="C22" s="118" t="s">
        <v>105</v>
      </c>
      <c r="D22" s="118">
        <v>2014</v>
      </c>
      <c r="E22" s="118">
        <v>2020</v>
      </c>
      <c r="F22" s="176"/>
      <c r="G22" s="162"/>
      <c r="H22" s="154"/>
      <c r="I22" s="158"/>
    </row>
    <row r="23" spans="1:9" ht="63" x14ac:dyDescent="0.25">
      <c r="A23" s="117" t="s">
        <v>152</v>
      </c>
      <c r="B23" s="116" t="s">
        <v>16</v>
      </c>
      <c r="C23" s="118" t="s">
        <v>105</v>
      </c>
      <c r="D23" s="118">
        <v>2014</v>
      </c>
      <c r="E23" s="118">
        <v>2020</v>
      </c>
      <c r="F23" s="176"/>
      <c r="G23" s="162"/>
      <c r="H23" s="154"/>
      <c r="I23" s="158"/>
    </row>
    <row r="24" spans="1:9" ht="63" x14ac:dyDescent="0.25">
      <c r="A24" s="117" t="s">
        <v>153</v>
      </c>
      <c r="B24" s="116" t="s">
        <v>17</v>
      </c>
      <c r="C24" s="118" t="s">
        <v>105</v>
      </c>
      <c r="D24" s="118">
        <v>2014</v>
      </c>
      <c r="E24" s="118">
        <v>2020</v>
      </c>
      <c r="F24" s="176"/>
      <c r="G24" s="162"/>
      <c r="H24" s="154"/>
      <c r="I24" s="158"/>
    </row>
    <row r="25" spans="1:9" ht="63" x14ac:dyDescent="0.25">
      <c r="A25" s="117" t="s">
        <v>154</v>
      </c>
      <c r="B25" s="116" t="s">
        <v>18</v>
      </c>
      <c r="C25" s="118" t="s">
        <v>105</v>
      </c>
      <c r="D25" s="118">
        <v>2014</v>
      </c>
      <c r="E25" s="118">
        <v>2020</v>
      </c>
      <c r="F25" s="176"/>
      <c r="G25" s="163"/>
      <c r="H25" s="154"/>
      <c r="I25" s="158"/>
    </row>
    <row r="26" spans="1:9" ht="69.75" customHeight="1" x14ac:dyDescent="0.25">
      <c r="A26" s="117" t="s">
        <v>155</v>
      </c>
      <c r="B26" s="116" t="s">
        <v>20</v>
      </c>
      <c r="C26" s="118" t="s">
        <v>105</v>
      </c>
      <c r="D26" s="118">
        <v>2014</v>
      </c>
      <c r="E26" s="118">
        <v>2020</v>
      </c>
      <c r="F26" s="176"/>
      <c r="G26" s="112" t="s">
        <v>133</v>
      </c>
      <c r="H26" s="154"/>
      <c r="I26" s="158"/>
    </row>
    <row r="27" spans="1:9" ht="110.25" x14ac:dyDescent="0.25">
      <c r="A27" s="117" t="s">
        <v>146</v>
      </c>
      <c r="B27" s="116" t="s">
        <v>21</v>
      </c>
      <c r="C27" s="118" t="s">
        <v>105</v>
      </c>
      <c r="D27" s="118">
        <v>2014</v>
      </c>
      <c r="E27" s="118">
        <v>2020</v>
      </c>
      <c r="F27" s="176"/>
      <c r="G27" s="161" t="s">
        <v>104</v>
      </c>
      <c r="H27" s="154"/>
      <c r="I27" s="158"/>
    </row>
    <row r="28" spans="1:9" ht="63" x14ac:dyDescent="0.25">
      <c r="A28" s="117" t="s">
        <v>157</v>
      </c>
      <c r="B28" s="116" t="s">
        <v>128</v>
      </c>
      <c r="C28" s="115" t="s">
        <v>105</v>
      </c>
      <c r="D28" s="115">
        <v>2014</v>
      </c>
      <c r="E28" s="118">
        <v>2020</v>
      </c>
      <c r="F28" s="176"/>
      <c r="G28" s="162"/>
      <c r="H28" s="154"/>
      <c r="I28" s="158"/>
    </row>
    <row r="29" spans="1:9" ht="204.75" x14ac:dyDescent="0.25">
      <c r="A29" s="117" t="s">
        <v>140</v>
      </c>
      <c r="B29" s="116" t="s">
        <v>24</v>
      </c>
      <c r="C29" s="118" t="s">
        <v>56</v>
      </c>
      <c r="D29" s="118">
        <v>2014</v>
      </c>
      <c r="E29" s="118">
        <v>2020</v>
      </c>
      <c r="F29" s="177"/>
      <c r="G29" s="163"/>
      <c r="H29" s="154"/>
      <c r="I29" s="158"/>
    </row>
    <row r="30" spans="1:9" ht="299.25" customHeight="1" x14ac:dyDescent="0.25">
      <c r="A30" s="117" t="s">
        <v>159</v>
      </c>
      <c r="B30" s="116" t="s">
        <v>25</v>
      </c>
      <c r="C30" s="118" t="s">
        <v>105</v>
      </c>
      <c r="D30" s="118">
        <v>2014</v>
      </c>
      <c r="E30" s="118">
        <v>2020</v>
      </c>
      <c r="F30" s="175" t="s">
        <v>109</v>
      </c>
      <c r="G30" s="122" t="s">
        <v>104</v>
      </c>
      <c r="H30" s="123"/>
      <c r="I30" s="158"/>
    </row>
    <row r="31" spans="1:9" ht="190.5" customHeight="1" x14ac:dyDescent="0.25">
      <c r="A31" s="117" t="s">
        <v>160</v>
      </c>
      <c r="B31" s="116" t="s">
        <v>26</v>
      </c>
      <c r="C31" s="118" t="s">
        <v>105</v>
      </c>
      <c r="D31" s="118">
        <v>2014</v>
      </c>
      <c r="E31" s="118">
        <v>2020</v>
      </c>
      <c r="F31" s="176"/>
      <c r="G31" s="113" t="s">
        <v>238</v>
      </c>
      <c r="H31" s="123"/>
      <c r="I31" s="158"/>
    </row>
    <row r="32" spans="1:9" ht="110.25" x14ac:dyDescent="0.25">
      <c r="A32" s="117" t="s">
        <v>161</v>
      </c>
      <c r="B32" s="116" t="s">
        <v>27</v>
      </c>
      <c r="C32" s="118" t="s">
        <v>105</v>
      </c>
      <c r="D32" s="118">
        <v>2014</v>
      </c>
      <c r="E32" s="118">
        <v>2020</v>
      </c>
      <c r="F32" s="177"/>
      <c r="G32" s="122" t="s">
        <v>104</v>
      </c>
      <c r="H32" s="123"/>
      <c r="I32" s="159"/>
    </row>
    <row r="33" spans="1:9" ht="236.25" x14ac:dyDescent="0.25">
      <c r="A33" s="45" t="s">
        <v>162</v>
      </c>
      <c r="B33" s="17" t="s">
        <v>28</v>
      </c>
      <c r="C33" s="13" t="s">
        <v>105</v>
      </c>
      <c r="D33" s="13">
        <v>2014</v>
      </c>
      <c r="E33" s="44">
        <v>2020</v>
      </c>
      <c r="F33" s="18" t="s">
        <v>110</v>
      </c>
      <c r="G33" s="5" t="s">
        <v>104</v>
      </c>
      <c r="H33" s="46"/>
      <c r="I33" s="47"/>
    </row>
    <row r="34" spans="1:9" ht="267.75" x14ac:dyDescent="0.25">
      <c r="A34" s="45" t="s">
        <v>172</v>
      </c>
      <c r="B34" s="17" t="s">
        <v>31</v>
      </c>
      <c r="C34" s="13" t="s">
        <v>105</v>
      </c>
      <c r="D34" s="13">
        <v>2014</v>
      </c>
      <c r="E34" s="44">
        <v>2020</v>
      </c>
      <c r="F34" s="18" t="s">
        <v>112</v>
      </c>
      <c r="G34" s="171" t="s">
        <v>104</v>
      </c>
      <c r="H34" s="170"/>
      <c r="I34" s="158"/>
    </row>
    <row r="35" spans="1:9" ht="63" x14ac:dyDescent="0.25">
      <c r="A35" s="45" t="s">
        <v>141</v>
      </c>
      <c r="B35" s="17" t="s">
        <v>33</v>
      </c>
      <c r="C35" s="13" t="s">
        <v>105</v>
      </c>
      <c r="D35" s="13">
        <v>2014</v>
      </c>
      <c r="E35" s="44">
        <v>2020</v>
      </c>
      <c r="F35" s="18"/>
      <c r="G35" s="172"/>
      <c r="H35" s="170"/>
      <c r="I35" s="158"/>
    </row>
    <row r="36" spans="1:9" ht="94.5" x14ac:dyDescent="0.25">
      <c r="A36" s="45" t="s">
        <v>173</v>
      </c>
      <c r="B36" s="17" t="s">
        <v>34</v>
      </c>
      <c r="C36" s="13" t="s">
        <v>105</v>
      </c>
      <c r="D36" s="13">
        <v>2014</v>
      </c>
      <c r="E36" s="44">
        <v>2020</v>
      </c>
      <c r="F36" s="18"/>
      <c r="G36" s="173"/>
      <c r="H36" s="170"/>
      <c r="I36" s="159"/>
    </row>
    <row r="37" spans="1:9" ht="96.75" customHeight="1" x14ac:dyDescent="0.25">
      <c r="A37" s="111" t="s">
        <v>174</v>
      </c>
      <c r="B37" s="112" t="s">
        <v>35</v>
      </c>
      <c r="C37" s="113" t="s">
        <v>105</v>
      </c>
      <c r="D37" s="113">
        <v>2014</v>
      </c>
      <c r="E37" s="113">
        <v>2020</v>
      </c>
      <c r="F37" s="161" t="s">
        <v>113</v>
      </c>
      <c r="G37" s="161" t="s">
        <v>104</v>
      </c>
      <c r="H37" s="161"/>
      <c r="I37" s="158"/>
    </row>
    <row r="38" spans="1:9" ht="78.75" x14ac:dyDescent="0.25">
      <c r="A38" s="111" t="s">
        <v>175</v>
      </c>
      <c r="B38" s="112" t="s">
        <v>37</v>
      </c>
      <c r="C38" s="113" t="s">
        <v>105</v>
      </c>
      <c r="D38" s="113">
        <v>2014</v>
      </c>
      <c r="E38" s="113">
        <v>2020</v>
      </c>
      <c r="F38" s="162"/>
      <c r="G38" s="163"/>
      <c r="H38" s="163"/>
      <c r="I38" s="158"/>
    </row>
    <row r="39" spans="1:9" ht="63" x14ac:dyDescent="0.25">
      <c r="A39" s="111" t="s">
        <v>176</v>
      </c>
      <c r="B39" s="112" t="s">
        <v>38</v>
      </c>
      <c r="C39" s="113" t="s">
        <v>105</v>
      </c>
      <c r="D39" s="113">
        <v>2014</v>
      </c>
      <c r="E39" s="113">
        <v>2020</v>
      </c>
      <c r="F39" s="163"/>
      <c r="G39" s="124" t="s">
        <v>104</v>
      </c>
      <c r="H39" s="112"/>
      <c r="I39" s="159"/>
    </row>
    <row r="40" spans="1:9" ht="193.5" customHeight="1" x14ac:dyDescent="0.25">
      <c r="A40" s="117" t="s">
        <v>177</v>
      </c>
      <c r="B40" s="112" t="s">
        <v>239</v>
      </c>
      <c r="C40" s="118" t="s">
        <v>105</v>
      </c>
      <c r="D40" s="118">
        <v>2016</v>
      </c>
      <c r="E40" s="118">
        <v>2020</v>
      </c>
      <c r="F40" s="125" t="s">
        <v>114</v>
      </c>
      <c r="G40" s="113" t="s">
        <v>104</v>
      </c>
      <c r="H40" s="119"/>
      <c r="I40" s="47"/>
    </row>
    <row r="41" spans="1:9" ht="77.25" customHeight="1" x14ac:dyDescent="0.25">
      <c r="A41" s="45"/>
      <c r="B41" s="17" t="s">
        <v>98</v>
      </c>
      <c r="C41" s="16"/>
      <c r="D41" s="16">
        <v>2016</v>
      </c>
      <c r="E41" s="16">
        <v>2020</v>
      </c>
      <c r="F41" s="17"/>
      <c r="G41" s="17"/>
      <c r="H41" s="52"/>
      <c r="I41" s="160"/>
    </row>
    <row r="42" spans="1:9" ht="99.75" customHeight="1" x14ac:dyDescent="0.25">
      <c r="A42" s="117" t="s">
        <v>164</v>
      </c>
      <c r="B42" s="116" t="s">
        <v>41</v>
      </c>
      <c r="C42" s="118" t="s">
        <v>105</v>
      </c>
      <c r="D42" s="118">
        <v>2016</v>
      </c>
      <c r="E42" s="115">
        <v>2020</v>
      </c>
      <c r="F42" s="178" t="s">
        <v>115</v>
      </c>
      <c r="G42" s="113" t="s">
        <v>104</v>
      </c>
      <c r="H42" s="123"/>
      <c r="I42" s="158"/>
    </row>
    <row r="43" spans="1:9" ht="87.75" customHeight="1" x14ac:dyDescent="0.25">
      <c r="A43" s="117" t="s">
        <v>165</v>
      </c>
      <c r="B43" s="116" t="s">
        <v>42</v>
      </c>
      <c r="C43" s="118" t="s">
        <v>105</v>
      </c>
      <c r="D43" s="118">
        <v>2016</v>
      </c>
      <c r="E43" s="115">
        <v>2020</v>
      </c>
      <c r="F43" s="179"/>
      <c r="G43" s="112" t="s">
        <v>178</v>
      </c>
      <c r="H43" s="123"/>
      <c r="I43" s="158"/>
    </row>
    <row r="44" spans="1:9" ht="78.75" x14ac:dyDescent="0.25">
      <c r="A44" s="117" t="s">
        <v>179</v>
      </c>
      <c r="B44" s="116" t="s">
        <v>43</v>
      </c>
      <c r="C44" s="118" t="s">
        <v>105</v>
      </c>
      <c r="D44" s="118">
        <v>2016</v>
      </c>
      <c r="E44" s="115">
        <v>2020</v>
      </c>
      <c r="F44" s="180"/>
      <c r="G44" s="113" t="s">
        <v>104</v>
      </c>
      <c r="H44" s="123"/>
      <c r="I44" s="159"/>
    </row>
    <row r="45" spans="1:9" ht="110.25" customHeight="1" x14ac:dyDescent="0.25">
      <c r="A45" s="117" t="s">
        <v>180</v>
      </c>
      <c r="B45" s="116" t="s">
        <v>29</v>
      </c>
      <c r="C45" s="118" t="s">
        <v>105</v>
      </c>
      <c r="D45" s="115">
        <v>2016</v>
      </c>
      <c r="E45" s="115">
        <v>2020</v>
      </c>
      <c r="F45" s="175" t="s">
        <v>111</v>
      </c>
      <c r="G45" s="161" t="s">
        <v>104</v>
      </c>
      <c r="H45" s="123"/>
      <c r="I45" s="158"/>
    </row>
    <row r="46" spans="1:9" ht="63" x14ac:dyDescent="0.25">
      <c r="A46" s="117" t="s">
        <v>181</v>
      </c>
      <c r="B46" s="116" t="s">
        <v>30</v>
      </c>
      <c r="C46" s="118" t="s">
        <v>105</v>
      </c>
      <c r="D46" s="115">
        <v>2016</v>
      </c>
      <c r="E46" s="115">
        <v>2020</v>
      </c>
      <c r="F46" s="177"/>
      <c r="G46" s="163"/>
      <c r="H46" s="123"/>
      <c r="I46" s="159"/>
    </row>
    <row r="47" spans="1:9" ht="110.25" x14ac:dyDescent="0.25">
      <c r="A47" s="117" t="s">
        <v>182</v>
      </c>
      <c r="B47" s="116" t="s">
        <v>47</v>
      </c>
      <c r="C47" s="118" t="s">
        <v>105</v>
      </c>
      <c r="D47" s="115">
        <v>2016</v>
      </c>
      <c r="E47" s="115">
        <v>2020</v>
      </c>
      <c r="F47" s="125" t="s">
        <v>111</v>
      </c>
      <c r="G47" s="113" t="s">
        <v>104</v>
      </c>
      <c r="H47" s="123"/>
      <c r="I47" s="47"/>
    </row>
    <row r="48" spans="1:9" ht="15" customHeight="1" x14ac:dyDescent="0.35">
      <c r="A48" s="19"/>
      <c r="B48" s="19"/>
      <c r="C48" s="19"/>
      <c r="D48" s="20"/>
      <c r="E48" s="20"/>
      <c r="F48" s="20"/>
      <c r="G48" s="19"/>
      <c r="H48" s="19"/>
    </row>
    <row r="49" spans="1:8" ht="9" customHeight="1" x14ac:dyDescent="0.35">
      <c r="A49" s="19"/>
      <c r="B49" s="19"/>
      <c r="C49" s="19"/>
      <c r="D49" s="20"/>
      <c r="E49" s="20"/>
      <c r="F49" s="20"/>
      <c r="G49" s="19"/>
      <c r="H49" s="19"/>
    </row>
    <row r="50" spans="1:8" ht="23.25" x14ac:dyDescent="0.35">
      <c r="A50" s="182" t="s">
        <v>183</v>
      </c>
      <c r="B50" s="182"/>
      <c r="C50" s="19"/>
      <c r="D50" s="183" t="s">
        <v>131</v>
      </c>
      <c r="E50" s="183"/>
      <c r="F50" s="20"/>
      <c r="G50" s="19"/>
      <c r="H50" s="19" t="s">
        <v>166</v>
      </c>
    </row>
    <row r="51" spans="1:8" ht="15" customHeight="1" x14ac:dyDescent="0.35">
      <c r="A51" s="19"/>
      <c r="B51" s="19"/>
      <c r="C51" s="19"/>
      <c r="D51" s="20"/>
      <c r="E51" s="20"/>
      <c r="F51" s="20"/>
      <c r="G51" s="19"/>
      <c r="H51" s="19"/>
    </row>
    <row r="53" spans="1:8" x14ac:dyDescent="0.25">
      <c r="A53" s="181" t="s">
        <v>187</v>
      </c>
      <c r="B53" s="181"/>
      <c r="C53" s="181"/>
    </row>
    <row r="54" spans="1:8" x14ac:dyDescent="0.25">
      <c r="A54" s="181" t="s">
        <v>186</v>
      </c>
      <c r="B54" s="181"/>
    </row>
  </sheetData>
  <mergeCells count="47">
    <mergeCell ref="F42:F44"/>
    <mergeCell ref="F45:F46"/>
    <mergeCell ref="G45:G46"/>
    <mergeCell ref="A54:B54"/>
    <mergeCell ref="A50:B50"/>
    <mergeCell ref="D50:E50"/>
    <mergeCell ref="A53:C53"/>
    <mergeCell ref="F37:F39"/>
    <mergeCell ref="G37:G38"/>
    <mergeCell ref="H37:H38"/>
    <mergeCell ref="A2:I2"/>
    <mergeCell ref="I15:I20"/>
    <mergeCell ref="I21:I29"/>
    <mergeCell ref="I30:I32"/>
    <mergeCell ref="G27:G29"/>
    <mergeCell ref="F21:F29"/>
    <mergeCell ref="G21:G25"/>
    <mergeCell ref="H21:H29"/>
    <mergeCell ref="F30:F32"/>
    <mergeCell ref="H15:H20"/>
    <mergeCell ref="F13:F14"/>
    <mergeCell ref="G13:G14"/>
    <mergeCell ref="F15:F20"/>
    <mergeCell ref="I34:I36"/>
    <mergeCell ref="I37:I39"/>
    <mergeCell ref="I41:I44"/>
    <mergeCell ref="I45:I46"/>
    <mergeCell ref="G8:G11"/>
    <mergeCell ref="H8:H11"/>
    <mergeCell ref="I8:I11"/>
    <mergeCell ref="G15:G20"/>
    <mergeCell ref="H34:H36"/>
    <mergeCell ref="G34:G36"/>
    <mergeCell ref="D8:D9"/>
    <mergeCell ref="E8:E9"/>
    <mergeCell ref="F8:F12"/>
    <mergeCell ref="I4:I5"/>
    <mergeCell ref="A1:I1"/>
    <mergeCell ref="A4:A5"/>
    <mergeCell ref="B4:B5"/>
    <mergeCell ref="C4:C5"/>
    <mergeCell ref="D4:E4"/>
    <mergeCell ref="F4:G4"/>
    <mergeCell ref="H4:H5"/>
    <mergeCell ref="A8:B8"/>
    <mergeCell ref="A7:I7"/>
    <mergeCell ref="C8:C9"/>
  </mergeCells>
  <pageMargins left="1.299212598425197" right="0.70866141732283472" top="0.74803149606299213" bottom="0.74803149606299213" header="0.31496062992125984" footer="0.31496062992125984"/>
  <pageSetup paperSize="9" scale="42" orientation="portrait" r:id="rId1"/>
  <colBreaks count="1" manualBreakCount="1">
    <brk id="9" max="7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view="pageBreakPreview" topLeftCell="A13" zoomScale="80" zoomScaleNormal="100" zoomScaleSheetLayoutView="80" workbookViewId="0">
      <selection activeCell="B21" sqref="B21"/>
    </sheetView>
  </sheetViews>
  <sheetFormatPr defaultRowHeight="15.75" x14ac:dyDescent="0.25"/>
  <cols>
    <col min="1" max="1" width="19.5" style="25" customWidth="1"/>
    <col min="2" max="3" width="42.375" style="25" customWidth="1"/>
    <col min="4" max="4" width="11.25" style="39" customWidth="1"/>
    <col min="5" max="5" width="11.25" style="40" customWidth="1"/>
    <col min="6" max="6" width="13.5" style="25" customWidth="1"/>
    <col min="7" max="7" width="15.75" style="25" customWidth="1"/>
    <col min="8" max="8" width="16.625" style="25" customWidth="1"/>
    <col min="9" max="9" width="21.25" style="25" customWidth="1"/>
    <col min="10" max="16384" width="9" style="25"/>
  </cols>
  <sheetData>
    <row r="1" spans="1:7" x14ac:dyDescent="0.25">
      <c r="A1" s="11"/>
      <c r="B1" s="21"/>
      <c r="C1" s="11"/>
      <c r="D1" s="22"/>
      <c r="E1" s="23"/>
      <c r="F1" s="24" t="s">
        <v>50</v>
      </c>
    </row>
    <row r="2" spans="1:7" ht="67.5" customHeight="1" x14ac:dyDescent="0.25">
      <c r="A2" s="186" t="s">
        <v>184</v>
      </c>
      <c r="B2" s="186"/>
      <c r="C2" s="186"/>
      <c r="D2" s="186"/>
      <c r="E2" s="186"/>
      <c r="F2" s="186"/>
    </row>
    <row r="3" spans="1:7" x14ac:dyDescent="0.25">
      <c r="A3" s="24"/>
      <c r="B3" s="21"/>
      <c r="C3" s="11"/>
      <c r="D3" s="22"/>
      <c r="E3" s="23"/>
      <c r="F3" s="11"/>
    </row>
    <row r="4" spans="1:7" ht="28.5" customHeight="1" x14ac:dyDescent="0.25">
      <c r="A4" s="187" t="s">
        <v>122</v>
      </c>
      <c r="B4" s="188" t="s">
        <v>123</v>
      </c>
      <c r="C4" s="187" t="s">
        <v>124</v>
      </c>
      <c r="D4" s="187" t="s">
        <v>185</v>
      </c>
      <c r="E4" s="187"/>
      <c r="F4" s="187"/>
    </row>
    <row r="5" spans="1:7" ht="176.25" customHeight="1" x14ac:dyDescent="0.25">
      <c r="A5" s="187"/>
      <c r="B5" s="189"/>
      <c r="C5" s="187"/>
      <c r="D5" s="109" t="s">
        <v>125</v>
      </c>
      <c r="E5" s="109" t="s">
        <v>126</v>
      </c>
      <c r="F5" s="26" t="s">
        <v>51</v>
      </c>
    </row>
    <row r="6" spans="1:7" x14ac:dyDescent="0.25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</row>
    <row r="7" spans="1:7" x14ac:dyDescent="0.25">
      <c r="A7" s="187" t="s">
        <v>52</v>
      </c>
      <c r="B7" s="190" t="s">
        <v>53</v>
      </c>
      <c r="C7" s="27" t="s">
        <v>0</v>
      </c>
      <c r="D7" s="28">
        <f>D8</f>
        <v>4980351.1499999994</v>
      </c>
      <c r="E7" s="28">
        <f>E8</f>
        <v>5043362.6499999994</v>
      </c>
      <c r="F7" s="28">
        <f>F8</f>
        <v>4394428.7540000007</v>
      </c>
    </row>
    <row r="8" spans="1:7" ht="26.25" customHeight="1" x14ac:dyDescent="0.25">
      <c r="A8" s="187"/>
      <c r="B8" s="190"/>
      <c r="C8" s="26" t="s">
        <v>105</v>
      </c>
      <c r="D8" s="28">
        <f>D9+D18</f>
        <v>4980351.1499999994</v>
      </c>
      <c r="E8" s="28">
        <f>E10+E19</f>
        <v>5043362.6499999994</v>
      </c>
      <c r="F8" s="28">
        <f>F9+F18</f>
        <v>4394428.7540000007</v>
      </c>
    </row>
    <row r="9" spans="1:7" x14ac:dyDescent="0.25">
      <c r="A9" s="187" t="s">
        <v>54</v>
      </c>
      <c r="B9" s="190" t="s">
        <v>1</v>
      </c>
      <c r="C9" s="27" t="s">
        <v>0</v>
      </c>
      <c r="D9" s="28">
        <f>D10</f>
        <v>1513483.5799999998</v>
      </c>
      <c r="E9" s="28">
        <f>E10</f>
        <v>975099.63000000012</v>
      </c>
      <c r="F9" s="28">
        <f>F10</f>
        <v>743282.06</v>
      </c>
    </row>
    <row r="10" spans="1:7" ht="28.5" x14ac:dyDescent="0.25">
      <c r="A10" s="187"/>
      <c r="B10" s="190"/>
      <c r="C10" s="26" t="s">
        <v>127</v>
      </c>
      <c r="D10" s="28">
        <f>D11+D12+D13+D14+D15+D16+D17</f>
        <v>1513483.5799999998</v>
      </c>
      <c r="E10" s="28">
        <f>E11+E12+E13+E14+E15+E16+E17</f>
        <v>975099.63000000012</v>
      </c>
      <c r="F10" s="53">
        <f>F11+F12+F13+F14+F15+F16+F17</f>
        <v>743282.06</v>
      </c>
      <c r="G10" s="29"/>
    </row>
    <row r="11" spans="1:7" ht="60" customHeight="1" x14ac:dyDescent="0.25">
      <c r="A11" s="30" t="s">
        <v>6</v>
      </c>
      <c r="B11" s="31" t="s">
        <v>7</v>
      </c>
      <c r="C11" s="6" t="s">
        <v>127</v>
      </c>
      <c r="D11" s="34">
        <v>3587.06</v>
      </c>
      <c r="E11" s="34">
        <v>3787.01</v>
      </c>
      <c r="F11" s="32">
        <v>3787.0059999999999</v>
      </c>
    </row>
    <row r="12" spans="1:7" ht="45" x14ac:dyDescent="0.25">
      <c r="A12" s="30" t="s">
        <v>19</v>
      </c>
      <c r="B12" s="33" t="s">
        <v>20</v>
      </c>
      <c r="C12" s="6" t="s">
        <v>127</v>
      </c>
      <c r="D12" s="126">
        <v>34510.97</v>
      </c>
      <c r="E12" s="126">
        <v>15521.71</v>
      </c>
      <c r="F12" s="34">
        <v>0</v>
      </c>
    </row>
    <row r="13" spans="1:7" ht="45" x14ac:dyDescent="0.25">
      <c r="A13" s="30" t="s">
        <v>22</v>
      </c>
      <c r="B13" s="31" t="s">
        <v>128</v>
      </c>
      <c r="C13" s="6" t="s">
        <v>127</v>
      </c>
      <c r="D13" s="34">
        <v>200530.65</v>
      </c>
      <c r="E13" s="34">
        <v>212732.09</v>
      </c>
      <c r="F13" s="32">
        <v>197053.152</v>
      </c>
    </row>
    <row r="14" spans="1:7" ht="60" x14ac:dyDescent="0.25">
      <c r="A14" s="30" t="s">
        <v>23</v>
      </c>
      <c r="B14" s="31" t="s">
        <v>55</v>
      </c>
      <c r="C14" s="6" t="s">
        <v>56</v>
      </c>
      <c r="D14" s="34">
        <v>371000</v>
      </c>
      <c r="E14" s="34">
        <v>371000</v>
      </c>
      <c r="F14" s="32">
        <v>242981.00200000001</v>
      </c>
    </row>
    <row r="15" spans="1:7" ht="45" x14ac:dyDescent="0.25">
      <c r="A15" s="30" t="s">
        <v>32</v>
      </c>
      <c r="B15" s="33" t="s">
        <v>33</v>
      </c>
      <c r="C15" s="6" t="s">
        <v>127</v>
      </c>
      <c r="D15" s="34">
        <v>13514.21</v>
      </c>
      <c r="E15" s="34">
        <v>11574.48</v>
      </c>
      <c r="F15" s="32">
        <v>11574.380999999999</v>
      </c>
    </row>
    <row r="16" spans="1:7" ht="75" x14ac:dyDescent="0.25">
      <c r="A16" s="30" t="s">
        <v>36</v>
      </c>
      <c r="B16" s="31" t="s">
        <v>129</v>
      </c>
      <c r="C16" s="6" t="s">
        <v>127</v>
      </c>
      <c r="D16" s="126">
        <v>740340.69</v>
      </c>
      <c r="E16" s="126">
        <v>229376.29</v>
      </c>
      <c r="F16" s="32">
        <v>168798.46900000001</v>
      </c>
    </row>
    <row r="17" spans="1:6" ht="57" customHeight="1" x14ac:dyDescent="0.25">
      <c r="A17" s="30" t="s">
        <v>39</v>
      </c>
      <c r="B17" s="33" t="s">
        <v>130</v>
      </c>
      <c r="C17" s="6" t="s">
        <v>56</v>
      </c>
      <c r="D17" s="34">
        <v>150000</v>
      </c>
      <c r="E17" s="34">
        <v>131108.04999999999</v>
      </c>
      <c r="F17" s="32">
        <v>119088.05</v>
      </c>
    </row>
    <row r="18" spans="1:6" ht="27" customHeight="1" x14ac:dyDescent="0.25">
      <c r="A18" s="187" t="s">
        <v>57</v>
      </c>
      <c r="B18" s="190" t="s">
        <v>40</v>
      </c>
      <c r="C18" s="27" t="s">
        <v>0</v>
      </c>
      <c r="D18" s="28">
        <f>D19</f>
        <v>3466867.57</v>
      </c>
      <c r="E18" s="28">
        <f>E19</f>
        <v>4068263.0199999996</v>
      </c>
      <c r="F18" s="53">
        <f>F19</f>
        <v>3651146.6940000001</v>
      </c>
    </row>
    <row r="19" spans="1:6" ht="30.75" customHeight="1" x14ac:dyDescent="0.25">
      <c r="A19" s="187"/>
      <c r="B19" s="190"/>
      <c r="C19" s="26" t="s">
        <v>127</v>
      </c>
      <c r="D19" s="28">
        <f>SUM(D20:D22)</f>
        <v>3466867.57</v>
      </c>
      <c r="E19" s="28">
        <f>SUM(E20:E22)</f>
        <v>4068263.0199999996</v>
      </c>
      <c r="F19" s="28">
        <f>F20+F21+F22</f>
        <v>3651146.6940000001</v>
      </c>
    </row>
    <row r="20" spans="1:6" ht="75" x14ac:dyDescent="0.25">
      <c r="A20" s="30" t="s">
        <v>44</v>
      </c>
      <c r="B20" s="33" t="s">
        <v>29</v>
      </c>
      <c r="C20" s="6" t="s">
        <v>127</v>
      </c>
      <c r="D20" s="34">
        <v>2901142.23</v>
      </c>
      <c r="E20" s="34">
        <v>2901142.23</v>
      </c>
      <c r="F20" s="32">
        <v>2698109.912</v>
      </c>
    </row>
    <row r="21" spans="1:6" ht="60" x14ac:dyDescent="0.25">
      <c r="A21" s="30" t="s">
        <v>45</v>
      </c>
      <c r="B21" s="35" t="s">
        <v>30</v>
      </c>
      <c r="C21" s="6" t="s">
        <v>127</v>
      </c>
      <c r="D21" s="34">
        <v>362725.34</v>
      </c>
      <c r="E21" s="34">
        <v>362725.34</v>
      </c>
      <c r="F21" s="36">
        <v>362725.34399999998</v>
      </c>
    </row>
    <row r="22" spans="1:6" ht="60" x14ac:dyDescent="0.25">
      <c r="A22" s="30" t="s">
        <v>46</v>
      </c>
      <c r="B22" s="35" t="s">
        <v>47</v>
      </c>
      <c r="C22" s="6" t="s">
        <v>127</v>
      </c>
      <c r="D22" s="34">
        <v>203000</v>
      </c>
      <c r="E22" s="34">
        <v>804395.45</v>
      </c>
      <c r="F22" s="36">
        <v>590311.43799999997</v>
      </c>
    </row>
    <row r="23" spans="1:6" x14ac:dyDescent="0.25">
      <c r="A23" s="11"/>
      <c r="B23" s="21"/>
      <c r="C23" s="11"/>
      <c r="D23" s="22"/>
      <c r="E23" s="23"/>
      <c r="F23" s="11"/>
    </row>
    <row r="24" spans="1:6" ht="34.5" customHeight="1" x14ac:dyDescent="0.3">
      <c r="A24" s="141"/>
      <c r="B24" s="142"/>
      <c r="C24" s="37"/>
      <c r="D24" s="185" t="s">
        <v>166</v>
      </c>
      <c r="E24" s="185"/>
      <c r="F24" s="185"/>
    </row>
    <row r="25" spans="1:6" ht="20.25" customHeight="1" x14ac:dyDescent="0.3">
      <c r="A25" s="141" t="s">
        <v>188</v>
      </c>
      <c r="B25" s="142"/>
      <c r="C25" s="38"/>
      <c r="D25" s="185"/>
      <c r="E25" s="185"/>
      <c r="F25" s="185"/>
    </row>
    <row r="26" spans="1:6" x14ac:dyDescent="0.25">
      <c r="A26" s="11"/>
      <c r="B26" s="21"/>
      <c r="C26" s="11"/>
      <c r="D26" s="22"/>
      <c r="E26" s="23"/>
      <c r="F26" s="11"/>
    </row>
    <row r="28" spans="1:6" x14ac:dyDescent="0.25">
      <c r="A28" s="184"/>
      <c r="B28" s="184"/>
    </row>
    <row r="29" spans="1:6" x14ac:dyDescent="0.25">
      <c r="A29" s="184"/>
      <c r="B29" s="184"/>
    </row>
    <row r="32" spans="1:6" x14ac:dyDescent="0.25">
      <c r="A32" s="25" t="s">
        <v>187</v>
      </c>
    </row>
    <row r="33" spans="1:1" x14ac:dyDescent="0.25">
      <c r="A33" s="25" t="s">
        <v>186</v>
      </c>
    </row>
  </sheetData>
  <mergeCells count="16">
    <mergeCell ref="A25:B25"/>
    <mergeCell ref="A28:B28"/>
    <mergeCell ref="A29:B29"/>
    <mergeCell ref="D24:F25"/>
    <mergeCell ref="A2:F2"/>
    <mergeCell ref="A4:A5"/>
    <mergeCell ref="B4:B5"/>
    <mergeCell ref="C4:C5"/>
    <mergeCell ref="D4:F4"/>
    <mergeCell ref="A7:A8"/>
    <mergeCell ref="B7:B8"/>
    <mergeCell ref="A9:A10"/>
    <mergeCell ref="B9:B10"/>
    <mergeCell ref="A18:A19"/>
    <mergeCell ref="B18:B19"/>
    <mergeCell ref="A24:B24"/>
  </mergeCells>
  <pageMargins left="0.59055118110236227" right="0.70866141732283472" top="0.74803149606299213" bottom="0.74803149606299213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view="pageBreakPreview" topLeftCell="A124" zoomScale="85" zoomScaleNormal="85" zoomScaleSheetLayoutView="85" workbookViewId="0">
      <selection activeCell="B141" sqref="B141"/>
    </sheetView>
  </sheetViews>
  <sheetFormatPr defaultRowHeight="15.75" x14ac:dyDescent="0.25"/>
  <cols>
    <col min="1" max="1" width="30.375" style="54" customWidth="1"/>
    <col min="2" max="2" width="30.5" style="54" customWidth="1"/>
    <col min="3" max="3" width="44.125" style="54" customWidth="1"/>
    <col min="4" max="4" width="13.25" style="57" customWidth="1"/>
    <col min="5" max="5" width="14.25" style="56" customWidth="1"/>
    <col min="6" max="6" width="0.125" style="54" customWidth="1"/>
    <col min="7" max="7" width="19" style="55" customWidth="1"/>
    <col min="8" max="8" width="13.125" style="55" customWidth="1"/>
    <col min="9" max="9" width="14.625" style="55" customWidth="1"/>
    <col min="10" max="10" width="13" style="55" customWidth="1"/>
    <col min="11" max="16384" width="9" style="54"/>
  </cols>
  <sheetData>
    <row r="1" spans="1:10" ht="19.149999999999999" customHeight="1" x14ac:dyDescent="0.25">
      <c r="A1" s="200" t="s">
        <v>218</v>
      </c>
      <c r="B1" s="200"/>
      <c r="C1" s="200"/>
      <c r="D1" s="200"/>
      <c r="E1" s="200"/>
    </row>
    <row r="2" spans="1:10" ht="44.25" customHeight="1" x14ac:dyDescent="0.25">
      <c r="A2" s="199" t="s">
        <v>217</v>
      </c>
      <c r="B2" s="199"/>
      <c r="C2" s="199"/>
      <c r="D2" s="199"/>
      <c r="E2" s="199"/>
    </row>
    <row r="3" spans="1:10" ht="21" customHeight="1" x14ac:dyDescent="0.25">
      <c r="A3" s="83" t="s">
        <v>216</v>
      </c>
      <c r="B3" s="83"/>
      <c r="C3" s="201" t="s">
        <v>215</v>
      </c>
      <c r="D3" s="201"/>
      <c r="E3" s="201"/>
    </row>
    <row r="4" spans="1:10" ht="84" customHeight="1" x14ac:dyDescent="0.25">
      <c r="A4" s="82" t="s">
        <v>214</v>
      </c>
      <c r="B4" s="82" t="s">
        <v>124</v>
      </c>
      <c r="C4" s="82" t="s">
        <v>213</v>
      </c>
      <c r="D4" s="127" t="s">
        <v>212</v>
      </c>
      <c r="E4" s="81" t="s">
        <v>211</v>
      </c>
    </row>
    <row r="5" spans="1:10" x14ac:dyDescent="0.25">
      <c r="A5" s="80">
        <v>1</v>
      </c>
      <c r="B5" s="80">
        <v>2</v>
      </c>
      <c r="C5" s="80">
        <v>3</v>
      </c>
      <c r="D5" s="79" t="s">
        <v>210</v>
      </c>
      <c r="E5" s="79" t="s">
        <v>209</v>
      </c>
    </row>
    <row r="6" spans="1:10" ht="60.75" customHeight="1" x14ac:dyDescent="0.25">
      <c r="A6" s="191" t="s">
        <v>65</v>
      </c>
      <c r="B6" s="191" t="s">
        <v>105</v>
      </c>
      <c r="C6" s="72" t="s">
        <v>198</v>
      </c>
      <c r="D6" s="65">
        <f>D7+D8+D11+D12</f>
        <v>4980351.1500000004</v>
      </c>
      <c r="E6" s="73">
        <f>E7+E8+E11+E12</f>
        <v>4394428.7540000007</v>
      </c>
      <c r="G6" s="78"/>
      <c r="H6" s="78"/>
      <c r="I6" s="75"/>
      <c r="J6" s="75"/>
    </row>
    <row r="7" spans="1:10" ht="63" x14ac:dyDescent="0.25">
      <c r="A7" s="191"/>
      <c r="B7" s="191"/>
      <c r="C7" s="71" t="s">
        <v>197</v>
      </c>
      <c r="D7" s="65">
        <v>0</v>
      </c>
      <c r="E7" s="65">
        <v>0</v>
      </c>
      <c r="G7" s="78"/>
      <c r="H7" s="78"/>
      <c r="I7" s="75"/>
      <c r="J7" s="75"/>
    </row>
    <row r="8" spans="1:10" ht="63" x14ac:dyDescent="0.25">
      <c r="A8" s="191"/>
      <c r="B8" s="191"/>
      <c r="C8" s="70" t="s">
        <v>196</v>
      </c>
      <c r="D8" s="65">
        <f>D9+D10</f>
        <v>4980351.1500000004</v>
      </c>
      <c r="E8" s="65">
        <f>E9+E10</f>
        <v>4394428.7540000007</v>
      </c>
      <c r="G8" s="77"/>
      <c r="H8" s="77"/>
      <c r="I8" s="75"/>
      <c r="J8" s="75"/>
    </row>
    <row r="9" spans="1:10" x14ac:dyDescent="0.25">
      <c r="A9" s="191"/>
      <c r="B9" s="191"/>
      <c r="C9" s="69" t="s">
        <v>195</v>
      </c>
      <c r="D9" s="68">
        <v>0</v>
      </c>
      <c r="E9" s="68">
        <v>0</v>
      </c>
      <c r="G9" s="77"/>
      <c r="H9" s="77"/>
      <c r="I9" s="75"/>
      <c r="J9" s="75"/>
    </row>
    <row r="10" spans="1:10" x14ac:dyDescent="0.25">
      <c r="A10" s="191"/>
      <c r="B10" s="191"/>
      <c r="C10" s="66" t="s">
        <v>194</v>
      </c>
      <c r="D10" s="65">
        <v>4980351.1500000004</v>
      </c>
      <c r="E10" s="65">
        <f>E16+E96</f>
        <v>4394428.7540000007</v>
      </c>
      <c r="G10" s="78"/>
      <c r="H10" s="78"/>
      <c r="I10" s="75"/>
      <c r="J10" s="75"/>
    </row>
    <row r="11" spans="1:10" ht="14.25" customHeight="1" x14ac:dyDescent="0.25">
      <c r="A11" s="191"/>
      <c r="B11" s="191"/>
      <c r="C11" s="67" t="s">
        <v>193</v>
      </c>
      <c r="D11" s="65">
        <v>0</v>
      </c>
      <c r="E11" s="65">
        <v>0</v>
      </c>
      <c r="G11" s="78"/>
      <c r="H11" s="78"/>
      <c r="I11" s="75"/>
      <c r="J11" s="75"/>
    </row>
    <row r="12" spans="1:10" ht="29.25" customHeight="1" x14ac:dyDescent="0.25">
      <c r="A12" s="191"/>
      <c r="B12" s="191"/>
      <c r="C12" s="67" t="s">
        <v>192</v>
      </c>
      <c r="D12" s="65">
        <f>D13+D14+D15</f>
        <v>0</v>
      </c>
      <c r="E12" s="65">
        <f>E13+E14+E15</f>
        <v>0</v>
      </c>
      <c r="G12" s="78"/>
      <c r="H12" s="78"/>
      <c r="I12" s="75"/>
      <c r="J12" s="75"/>
    </row>
    <row r="13" spans="1:10" ht="14.25" customHeight="1" x14ac:dyDescent="0.25">
      <c r="A13" s="191"/>
      <c r="B13" s="191"/>
      <c r="C13" s="66" t="s">
        <v>191</v>
      </c>
      <c r="D13" s="65">
        <v>0</v>
      </c>
      <c r="E13" s="65">
        <v>0</v>
      </c>
      <c r="G13" s="78"/>
      <c r="H13" s="78"/>
      <c r="I13" s="75"/>
      <c r="J13" s="75"/>
    </row>
    <row r="14" spans="1:10" ht="14.25" customHeight="1" x14ac:dyDescent="0.25">
      <c r="A14" s="191"/>
      <c r="B14" s="191"/>
      <c r="C14" s="66" t="s">
        <v>190</v>
      </c>
      <c r="D14" s="65">
        <v>0</v>
      </c>
      <c r="E14" s="65">
        <v>0</v>
      </c>
      <c r="G14" s="78"/>
      <c r="H14" s="78"/>
      <c r="I14" s="75"/>
      <c r="J14" s="75"/>
    </row>
    <row r="15" spans="1:10" ht="15" customHeight="1" x14ac:dyDescent="0.25">
      <c r="A15" s="191"/>
      <c r="B15" s="191"/>
      <c r="C15" s="66" t="s">
        <v>189</v>
      </c>
      <c r="D15" s="65">
        <v>0</v>
      </c>
      <c r="E15" s="65">
        <v>0</v>
      </c>
      <c r="G15" s="78"/>
      <c r="H15" s="78"/>
      <c r="I15" s="75"/>
      <c r="J15" s="75"/>
    </row>
    <row r="16" spans="1:10" ht="51" customHeight="1" x14ac:dyDescent="0.25">
      <c r="A16" s="191" t="s">
        <v>49</v>
      </c>
      <c r="B16" s="191" t="s">
        <v>105</v>
      </c>
      <c r="C16" s="72" t="s">
        <v>198</v>
      </c>
      <c r="D16" s="65">
        <f>D17+D18+D21+D22</f>
        <v>1513483.57</v>
      </c>
      <c r="E16" s="65">
        <f>E17+E18+E21+E22</f>
        <v>743282.06</v>
      </c>
      <c r="G16" s="78"/>
      <c r="H16" s="78"/>
      <c r="I16" s="75"/>
      <c r="J16" s="75"/>
    </row>
    <row r="17" spans="1:10" ht="63" x14ac:dyDescent="0.25">
      <c r="A17" s="191"/>
      <c r="B17" s="191"/>
      <c r="C17" s="71" t="s">
        <v>197</v>
      </c>
      <c r="D17" s="65">
        <v>0</v>
      </c>
      <c r="E17" s="65">
        <v>0</v>
      </c>
      <c r="G17" s="76"/>
      <c r="H17" s="76"/>
      <c r="I17" s="75"/>
      <c r="J17" s="75"/>
    </row>
    <row r="18" spans="1:10" ht="63" x14ac:dyDescent="0.25">
      <c r="A18" s="191"/>
      <c r="B18" s="191"/>
      <c r="C18" s="70" t="s">
        <v>196</v>
      </c>
      <c r="D18" s="65">
        <f>D19+D20</f>
        <v>1513483.57</v>
      </c>
      <c r="E18" s="65">
        <f>E19+E20</f>
        <v>743282.06</v>
      </c>
      <c r="G18" s="77"/>
      <c r="H18" s="77"/>
      <c r="I18" s="75"/>
      <c r="J18" s="75"/>
    </row>
    <row r="19" spans="1:10" x14ac:dyDescent="0.25">
      <c r="A19" s="191"/>
      <c r="B19" s="191"/>
      <c r="C19" s="69" t="s">
        <v>195</v>
      </c>
      <c r="D19" s="68">
        <v>0</v>
      </c>
      <c r="E19" s="68">
        <v>0</v>
      </c>
      <c r="G19" s="76"/>
      <c r="H19" s="76"/>
      <c r="I19" s="75"/>
      <c r="J19" s="75"/>
    </row>
    <row r="20" spans="1:10" x14ac:dyDescent="0.25">
      <c r="A20" s="191"/>
      <c r="B20" s="191"/>
      <c r="C20" s="66" t="s">
        <v>194</v>
      </c>
      <c r="D20" s="65">
        <v>1513483.57</v>
      </c>
      <c r="E20" s="65">
        <f>E26+E36+E46+E56+E66+E76+E86</f>
        <v>743282.06</v>
      </c>
      <c r="G20" s="76"/>
      <c r="H20" s="76"/>
      <c r="I20" s="75"/>
      <c r="J20" s="75"/>
    </row>
    <row r="21" spans="1:10" x14ac:dyDescent="0.25">
      <c r="A21" s="191"/>
      <c r="B21" s="191"/>
      <c r="C21" s="67" t="s">
        <v>193</v>
      </c>
      <c r="D21" s="65">
        <v>0</v>
      </c>
      <c r="E21" s="65">
        <v>0</v>
      </c>
      <c r="G21" s="76"/>
      <c r="H21" s="76"/>
      <c r="I21" s="75"/>
      <c r="J21" s="75"/>
    </row>
    <row r="22" spans="1:10" ht="15.75" customHeight="1" x14ac:dyDescent="0.25">
      <c r="A22" s="191"/>
      <c r="B22" s="191"/>
      <c r="C22" s="67" t="s">
        <v>192</v>
      </c>
      <c r="D22" s="65">
        <f>D23+D24+D25</f>
        <v>0</v>
      </c>
      <c r="E22" s="65">
        <f>E23+E24+E25</f>
        <v>0</v>
      </c>
      <c r="G22" s="78"/>
      <c r="H22" s="78"/>
      <c r="I22" s="75"/>
      <c r="J22" s="75"/>
    </row>
    <row r="23" spans="1:10" x14ac:dyDescent="0.25">
      <c r="A23" s="191"/>
      <c r="B23" s="191"/>
      <c r="C23" s="66" t="s">
        <v>191</v>
      </c>
      <c r="D23" s="65">
        <v>0</v>
      </c>
      <c r="E23" s="65">
        <v>0</v>
      </c>
      <c r="G23" s="76"/>
      <c r="H23" s="76"/>
      <c r="I23" s="75"/>
      <c r="J23" s="75"/>
    </row>
    <row r="24" spans="1:10" x14ac:dyDescent="0.25">
      <c r="A24" s="191"/>
      <c r="B24" s="191"/>
      <c r="C24" s="66" t="s">
        <v>190</v>
      </c>
      <c r="D24" s="65">
        <v>0</v>
      </c>
      <c r="E24" s="65">
        <v>0</v>
      </c>
      <c r="G24" s="77"/>
      <c r="H24" s="77"/>
      <c r="I24" s="75"/>
      <c r="J24" s="75"/>
    </row>
    <row r="25" spans="1:10" x14ac:dyDescent="0.25">
      <c r="A25" s="191"/>
      <c r="B25" s="191"/>
      <c r="C25" s="66" t="s">
        <v>189</v>
      </c>
      <c r="D25" s="65">
        <v>0</v>
      </c>
      <c r="E25" s="65">
        <v>0</v>
      </c>
      <c r="G25" s="76"/>
      <c r="H25" s="76"/>
      <c r="I25" s="75"/>
      <c r="J25" s="75"/>
    </row>
    <row r="26" spans="1:10" ht="52.5" customHeight="1" x14ac:dyDescent="0.25">
      <c r="A26" s="191" t="s">
        <v>208</v>
      </c>
      <c r="B26" s="191" t="s">
        <v>105</v>
      </c>
      <c r="C26" s="72" t="s">
        <v>198</v>
      </c>
      <c r="D26" s="65">
        <f>D27+D28+D31+D32</f>
        <v>3587.06</v>
      </c>
      <c r="E26" s="65">
        <f>E27+E28+E31+E32</f>
        <v>3787.0059999999999</v>
      </c>
      <c r="G26" s="76"/>
      <c r="H26" s="76"/>
      <c r="I26" s="75"/>
      <c r="J26" s="75"/>
    </row>
    <row r="27" spans="1:10" ht="63" x14ac:dyDescent="0.25">
      <c r="A27" s="191"/>
      <c r="B27" s="191"/>
      <c r="C27" s="71" t="s">
        <v>197</v>
      </c>
      <c r="D27" s="65">
        <v>0</v>
      </c>
      <c r="E27" s="65">
        <v>0</v>
      </c>
      <c r="G27" s="76"/>
      <c r="H27" s="76"/>
      <c r="I27" s="75"/>
      <c r="J27" s="75"/>
    </row>
    <row r="28" spans="1:10" ht="63" x14ac:dyDescent="0.25">
      <c r="A28" s="191"/>
      <c r="B28" s="191"/>
      <c r="C28" s="70" t="s">
        <v>196</v>
      </c>
      <c r="D28" s="65">
        <f>D29+D30</f>
        <v>3587.06</v>
      </c>
      <c r="E28" s="65">
        <f>E29+E30</f>
        <v>3787.0059999999999</v>
      </c>
    </row>
    <row r="29" spans="1:10" x14ac:dyDescent="0.25">
      <c r="A29" s="191"/>
      <c r="B29" s="191"/>
      <c r="C29" s="69" t="s">
        <v>195</v>
      </c>
      <c r="D29" s="68">
        <v>0</v>
      </c>
      <c r="E29" s="68">
        <v>0</v>
      </c>
    </row>
    <row r="30" spans="1:10" x14ac:dyDescent="0.25">
      <c r="A30" s="191"/>
      <c r="B30" s="191"/>
      <c r="C30" s="66" t="s">
        <v>194</v>
      </c>
      <c r="D30" s="65">
        <v>3587.06</v>
      </c>
      <c r="E30" s="65">
        <v>3787.0059999999999</v>
      </c>
    </row>
    <row r="31" spans="1:10" x14ac:dyDescent="0.25">
      <c r="A31" s="191"/>
      <c r="B31" s="191"/>
      <c r="C31" s="67" t="s">
        <v>193</v>
      </c>
      <c r="D31" s="65">
        <v>0</v>
      </c>
      <c r="E31" s="65">
        <v>0</v>
      </c>
    </row>
    <row r="32" spans="1:10" x14ac:dyDescent="0.25">
      <c r="A32" s="191"/>
      <c r="B32" s="191"/>
      <c r="C32" s="67" t="s">
        <v>192</v>
      </c>
      <c r="D32" s="65">
        <f>D33+D34+D35</f>
        <v>0</v>
      </c>
      <c r="E32" s="65">
        <f>E33+E34+E35</f>
        <v>0</v>
      </c>
    </row>
    <row r="33" spans="1:5" x14ac:dyDescent="0.25">
      <c r="A33" s="191"/>
      <c r="B33" s="191"/>
      <c r="C33" s="66" t="s">
        <v>191</v>
      </c>
      <c r="D33" s="65">
        <v>0</v>
      </c>
      <c r="E33" s="65">
        <v>0</v>
      </c>
    </row>
    <row r="34" spans="1:5" ht="15.75" customHeight="1" x14ac:dyDescent="0.25">
      <c r="A34" s="191"/>
      <c r="B34" s="191"/>
      <c r="C34" s="66" t="s">
        <v>190</v>
      </c>
      <c r="D34" s="65">
        <v>0</v>
      </c>
      <c r="E34" s="65">
        <v>0</v>
      </c>
    </row>
    <row r="35" spans="1:5" x14ac:dyDescent="0.25">
      <c r="A35" s="191"/>
      <c r="B35" s="191"/>
      <c r="C35" s="66" t="s">
        <v>189</v>
      </c>
      <c r="D35" s="65">
        <v>0</v>
      </c>
      <c r="E35" s="65">
        <v>0</v>
      </c>
    </row>
    <row r="36" spans="1:5" ht="55.5" customHeight="1" x14ac:dyDescent="0.25">
      <c r="A36" s="191" t="s">
        <v>207</v>
      </c>
      <c r="B36" s="191" t="s">
        <v>105</v>
      </c>
      <c r="C36" s="72" t="s">
        <v>198</v>
      </c>
      <c r="D36" s="65">
        <f>D37+D38+D41+D42</f>
        <v>34510.97</v>
      </c>
      <c r="E36" s="65">
        <f>E37+E38+E41+E42</f>
        <v>0</v>
      </c>
    </row>
    <row r="37" spans="1:5" ht="63" x14ac:dyDescent="0.25">
      <c r="A37" s="191"/>
      <c r="B37" s="191"/>
      <c r="C37" s="71" t="s">
        <v>197</v>
      </c>
      <c r="D37" s="65">
        <v>0</v>
      </c>
      <c r="E37" s="65">
        <v>0</v>
      </c>
    </row>
    <row r="38" spans="1:5" ht="63" x14ac:dyDescent="0.25">
      <c r="A38" s="191"/>
      <c r="B38" s="191"/>
      <c r="C38" s="70" t="s">
        <v>196</v>
      </c>
      <c r="D38" s="65">
        <f>D39+D40</f>
        <v>34510.97</v>
      </c>
      <c r="E38" s="65">
        <f>E39+E40</f>
        <v>0</v>
      </c>
    </row>
    <row r="39" spans="1:5" x14ac:dyDescent="0.25">
      <c r="A39" s="191"/>
      <c r="B39" s="191"/>
      <c r="C39" s="69" t="s">
        <v>195</v>
      </c>
      <c r="D39" s="68">
        <v>0</v>
      </c>
      <c r="E39" s="68">
        <v>0</v>
      </c>
    </row>
    <row r="40" spans="1:5" ht="15.75" customHeight="1" x14ac:dyDescent="0.25">
      <c r="A40" s="191"/>
      <c r="B40" s="191"/>
      <c r="C40" s="66" t="s">
        <v>194</v>
      </c>
      <c r="D40" s="65">
        <v>34510.97</v>
      </c>
      <c r="E40" s="73">
        <v>0</v>
      </c>
    </row>
    <row r="41" spans="1:5" x14ac:dyDescent="0.25">
      <c r="A41" s="191"/>
      <c r="B41" s="191"/>
      <c r="C41" s="67" t="s">
        <v>193</v>
      </c>
      <c r="D41" s="65">
        <v>0</v>
      </c>
      <c r="E41" s="65">
        <v>0</v>
      </c>
    </row>
    <row r="42" spans="1:5" x14ac:dyDescent="0.25">
      <c r="A42" s="191"/>
      <c r="B42" s="191"/>
      <c r="C42" s="67" t="s">
        <v>192</v>
      </c>
      <c r="D42" s="65">
        <f>D43+D44+D45</f>
        <v>0</v>
      </c>
      <c r="E42" s="65">
        <f>E43+E44+E45</f>
        <v>0</v>
      </c>
    </row>
    <row r="43" spans="1:5" x14ac:dyDescent="0.25">
      <c r="A43" s="191"/>
      <c r="B43" s="191"/>
      <c r="C43" s="66" t="s">
        <v>191</v>
      </c>
      <c r="D43" s="65">
        <v>0</v>
      </c>
      <c r="E43" s="65">
        <v>0</v>
      </c>
    </row>
    <row r="44" spans="1:5" x14ac:dyDescent="0.25">
      <c r="A44" s="191"/>
      <c r="B44" s="191"/>
      <c r="C44" s="66" t="s">
        <v>190</v>
      </c>
      <c r="D44" s="65">
        <v>0</v>
      </c>
      <c r="E44" s="65">
        <v>0</v>
      </c>
    </row>
    <row r="45" spans="1:5" ht="15.75" customHeight="1" x14ac:dyDescent="0.25">
      <c r="A45" s="191"/>
      <c r="B45" s="191"/>
      <c r="C45" s="66" t="s">
        <v>189</v>
      </c>
      <c r="D45" s="65">
        <v>0</v>
      </c>
      <c r="E45" s="65">
        <v>0</v>
      </c>
    </row>
    <row r="46" spans="1:5" ht="51.75" customHeight="1" x14ac:dyDescent="0.25">
      <c r="A46" s="191" t="s">
        <v>206</v>
      </c>
      <c r="B46" s="191" t="s">
        <v>105</v>
      </c>
      <c r="C46" s="72" t="s">
        <v>198</v>
      </c>
      <c r="D46" s="65">
        <f>D47+D48+D51+D52</f>
        <v>200530.65</v>
      </c>
      <c r="E46" s="65">
        <f>E47+E48+E51+E52</f>
        <v>197053.152</v>
      </c>
    </row>
    <row r="47" spans="1:5" ht="63" x14ac:dyDescent="0.25">
      <c r="A47" s="191"/>
      <c r="B47" s="191"/>
      <c r="C47" s="71" t="s">
        <v>197</v>
      </c>
      <c r="D47" s="65">
        <v>0</v>
      </c>
      <c r="E47" s="65">
        <v>0</v>
      </c>
    </row>
    <row r="48" spans="1:5" ht="63" x14ac:dyDescent="0.25">
      <c r="A48" s="191"/>
      <c r="B48" s="191"/>
      <c r="C48" s="70" t="s">
        <v>196</v>
      </c>
      <c r="D48" s="65">
        <f>D49+D50</f>
        <v>200530.65</v>
      </c>
      <c r="E48" s="65">
        <f>E49+E50</f>
        <v>197053.152</v>
      </c>
    </row>
    <row r="49" spans="1:5" x14ac:dyDescent="0.25">
      <c r="A49" s="191"/>
      <c r="B49" s="191"/>
      <c r="C49" s="69" t="s">
        <v>195</v>
      </c>
      <c r="D49" s="68">
        <v>0</v>
      </c>
      <c r="E49" s="68">
        <v>0</v>
      </c>
    </row>
    <row r="50" spans="1:5" x14ac:dyDescent="0.25">
      <c r="A50" s="191"/>
      <c r="B50" s="191"/>
      <c r="C50" s="66" t="s">
        <v>194</v>
      </c>
      <c r="D50" s="65">
        <v>200530.65</v>
      </c>
      <c r="E50" s="73">
        <v>197053.152</v>
      </c>
    </row>
    <row r="51" spans="1:5" ht="15.75" customHeight="1" x14ac:dyDescent="0.25">
      <c r="A51" s="191"/>
      <c r="B51" s="191"/>
      <c r="C51" s="67" t="s">
        <v>193</v>
      </c>
      <c r="D51" s="65">
        <v>0</v>
      </c>
      <c r="E51" s="65">
        <v>0</v>
      </c>
    </row>
    <row r="52" spans="1:5" x14ac:dyDescent="0.25">
      <c r="A52" s="191"/>
      <c r="B52" s="191"/>
      <c r="C52" s="67" t="s">
        <v>192</v>
      </c>
      <c r="D52" s="65">
        <f>D53+D54+D55</f>
        <v>0</v>
      </c>
      <c r="E52" s="65">
        <f>E53+E54+E55</f>
        <v>0</v>
      </c>
    </row>
    <row r="53" spans="1:5" x14ac:dyDescent="0.25">
      <c r="A53" s="191"/>
      <c r="B53" s="191"/>
      <c r="C53" s="66" t="s">
        <v>191</v>
      </c>
      <c r="D53" s="65">
        <v>0</v>
      </c>
      <c r="E53" s="65">
        <v>0</v>
      </c>
    </row>
    <row r="54" spans="1:5" x14ac:dyDescent="0.25">
      <c r="A54" s="191"/>
      <c r="B54" s="191"/>
      <c r="C54" s="66" t="s">
        <v>190</v>
      </c>
      <c r="D54" s="65">
        <v>0</v>
      </c>
      <c r="E54" s="65">
        <v>0</v>
      </c>
    </row>
    <row r="55" spans="1:5" x14ac:dyDescent="0.25">
      <c r="A55" s="191"/>
      <c r="B55" s="191"/>
      <c r="C55" s="66" t="s">
        <v>189</v>
      </c>
      <c r="D55" s="65">
        <v>0</v>
      </c>
      <c r="E55" s="65">
        <v>0</v>
      </c>
    </row>
    <row r="56" spans="1:5" ht="60.75" customHeight="1" x14ac:dyDescent="0.25">
      <c r="A56" s="191" t="s">
        <v>205</v>
      </c>
      <c r="B56" s="191" t="s">
        <v>105</v>
      </c>
      <c r="C56" s="72" t="s">
        <v>198</v>
      </c>
      <c r="D56" s="65">
        <f>D57+D58+D61+D62</f>
        <v>371000</v>
      </c>
      <c r="E56" s="65">
        <f>E57+E58+E61+E62</f>
        <v>242981.00200000001</v>
      </c>
    </row>
    <row r="57" spans="1:5" ht="63" x14ac:dyDescent="0.25">
      <c r="A57" s="191"/>
      <c r="B57" s="191"/>
      <c r="C57" s="71" t="s">
        <v>197</v>
      </c>
      <c r="D57" s="65">
        <v>0</v>
      </c>
      <c r="E57" s="65">
        <v>0</v>
      </c>
    </row>
    <row r="58" spans="1:5" ht="63" x14ac:dyDescent="0.25">
      <c r="A58" s="191"/>
      <c r="B58" s="191"/>
      <c r="C58" s="70" t="s">
        <v>196</v>
      </c>
      <c r="D58" s="65">
        <f>D59+D60</f>
        <v>371000</v>
      </c>
      <c r="E58" s="65">
        <f>E59+E60</f>
        <v>242981.00200000001</v>
      </c>
    </row>
    <row r="59" spans="1:5" x14ac:dyDescent="0.25">
      <c r="A59" s="191"/>
      <c r="B59" s="191"/>
      <c r="C59" s="69" t="s">
        <v>195</v>
      </c>
      <c r="D59" s="68">
        <v>0</v>
      </c>
      <c r="E59" s="68">
        <v>0</v>
      </c>
    </row>
    <row r="60" spans="1:5" x14ac:dyDescent="0.25">
      <c r="A60" s="191"/>
      <c r="B60" s="191"/>
      <c r="C60" s="66" t="s">
        <v>194</v>
      </c>
      <c r="D60" s="65">
        <v>371000</v>
      </c>
      <c r="E60" s="73">
        <v>242981.00200000001</v>
      </c>
    </row>
    <row r="61" spans="1:5" x14ac:dyDescent="0.25">
      <c r="A61" s="191"/>
      <c r="B61" s="191"/>
      <c r="C61" s="67" t="s">
        <v>193</v>
      </c>
      <c r="D61" s="65">
        <v>0</v>
      </c>
      <c r="E61" s="65">
        <v>0</v>
      </c>
    </row>
    <row r="62" spans="1:5" x14ac:dyDescent="0.25">
      <c r="A62" s="191"/>
      <c r="B62" s="191"/>
      <c r="C62" s="67" t="s">
        <v>192</v>
      </c>
      <c r="D62" s="65">
        <f>D63+D64+D65</f>
        <v>0</v>
      </c>
      <c r="E62" s="65">
        <f>E63+E64+E65</f>
        <v>0</v>
      </c>
    </row>
    <row r="63" spans="1:5" ht="15.75" customHeight="1" x14ac:dyDescent="0.25">
      <c r="A63" s="191"/>
      <c r="B63" s="191"/>
      <c r="C63" s="66" t="s">
        <v>191</v>
      </c>
      <c r="D63" s="65">
        <v>0</v>
      </c>
      <c r="E63" s="65">
        <v>0</v>
      </c>
    </row>
    <row r="64" spans="1:5" x14ac:dyDescent="0.25">
      <c r="A64" s="191"/>
      <c r="B64" s="191"/>
      <c r="C64" s="66" t="s">
        <v>190</v>
      </c>
      <c r="D64" s="65">
        <v>0</v>
      </c>
      <c r="E64" s="65">
        <v>0</v>
      </c>
    </row>
    <row r="65" spans="1:5" x14ac:dyDescent="0.25">
      <c r="A65" s="191"/>
      <c r="B65" s="191"/>
      <c r="C65" s="66" t="s">
        <v>189</v>
      </c>
      <c r="D65" s="65">
        <v>0</v>
      </c>
      <c r="E65" s="65">
        <v>0</v>
      </c>
    </row>
    <row r="66" spans="1:5" ht="54" customHeight="1" x14ac:dyDescent="0.25">
      <c r="A66" s="191" t="s">
        <v>204</v>
      </c>
      <c r="B66" s="191" t="s">
        <v>105</v>
      </c>
      <c r="C66" s="72" t="s">
        <v>198</v>
      </c>
      <c r="D66" s="65">
        <f>D67+D68+D71+D72</f>
        <v>13514.21</v>
      </c>
      <c r="E66" s="65">
        <f>E67+E68+E71+E72</f>
        <v>11574.380999999999</v>
      </c>
    </row>
    <row r="67" spans="1:5" ht="63" x14ac:dyDescent="0.25">
      <c r="A67" s="191"/>
      <c r="B67" s="191"/>
      <c r="C67" s="71" t="s">
        <v>197</v>
      </c>
      <c r="D67" s="65">
        <v>0</v>
      </c>
      <c r="E67" s="65">
        <v>0</v>
      </c>
    </row>
    <row r="68" spans="1:5" ht="63" x14ac:dyDescent="0.25">
      <c r="A68" s="191"/>
      <c r="B68" s="191"/>
      <c r="C68" s="70" t="s">
        <v>196</v>
      </c>
      <c r="D68" s="65">
        <f>D69+D70</f>
        <v>13514.21</v>
      </c>
      <c r="E68" s="65">
        <f>E69+E70</f>
        <v>11574.380999999999</v>
      </c>
    </row>
    <row r="69" spans="1:5" ht="15.75" customHeight="1" x14ac:dyDescent="0.25">
      <c r="A69" s="191"/>
      <c r="B69" s="191"/>
      <c r="C69" s="69" t="s">
        <v>195</v>
      </c>
      <c r="D69" s="68">
        <v>0</v>
      </c>
      <c r="E69" s="68">
        <v>0</v>
      </c>
    </row>
    <row r="70" spans="1:5" x14ac:dyDescent="0.25">
      <c r="A70" s="191"/>
      <c r="B70" s="191"/>
      <c r="C70" s="66" t="s">
        <v>194</v>
      </c>
      <c r="D70" s="65">
        <v>13514.21</v>
      </c>
      <c r="E70" s="73">
        <v>11574.380999999999</v>
      </c>
    </row>
    <row r="71" spans="1:5" x14ac:dyDescent="0.25">
      <c r="A71" s="191"/>
      <c r="B71" s="191"/>
      <c r="C71" s="67" t="s">
        <v>193</v>
      </c>
      <c r="D71" s="65">
        <v>0</v>
      </c>
      <c r="E71" s="65">
        <v>0</v>
      </c>
    </row>
    <row r="72" spans="1:5" x14ac:dyDescent="0.25">
      <c r="A72" s="191"/>
      <c r="B72" s="191"/>
      <c r="C72" s="67" t="s">
        <v>192</v>
      </c>
      <c r="D72" s="65">
        <f>D73+D74+D75</f>
        <v>0</v>
      </c>
      <c r="E72" s="65">
        <f>E73+E74+E75</f>
        <v>0</v>
      </c>
    </row>
    <row r="73" spans="1:5" x14ac:dyDescent="0.25">
      <c r="A73" s="191"/>
      <c r="B73" s="191"/>
      <c r="C73" s="66" t="s">
        <v>191</v>
      </c>
      <c r="D73" s="65">
        <v>0</v>
      </c>
      <c r="E73" s="65">
        <v>0</v>
      </c>
    </row>
    <row r="74" spans="1:5" x14ac:dyDescent="0.25">
      <c r="A74" s="191"/>
      <c r="B74" s="191"/>
      <c r="C74" s="66" t="s">
        <v>190</v>
      </c>
      <c r="D74" s="65">
        <v>0</v>
      </c>
      <c r="E74" s="65">
        <v>0</v>
      </c>
    </row>
    <row r="75" spans="1:5" ht="15.75" customHeight="1" x14ac:dyDescent="0.25">
      <c r="A75" s="191"/>
      <c r="B75" s="191"/>
      <c r="C75" s="66" t="s">
        <v>189</v>
      </c>
      <c r="D75" s="65">
        <v>0</v>
      </c>
      <c r="E75" s="65">
        <v>0</v>
      </c>
    </row>
    <row r="76" spans="1:5" ht="69" customHeight="1" x14ac:dyDescent="0.25">
      <c r="A76" s="191" t="s">
        <v>203</v>
      </c>
      <c r="B76" s="191" t="s">
        <v>105</v>
      </c>
      <c r="C76" s="72" t="s">
        <v>198</v>
      </c>
      <c r="D76" s="65">
        <f>D77+D78+D81+D82</f>
        <v>740340.69</v>
      </c>
      <c r="E76" s="65">
        <f>E77+E78+E81+E82</f>
        <v>168798.46900000001</v>
      </c>
    </row>
    <row r="77" spans="1:5" ht="63" x14ac:dyDescent="0.25">
      <c r="A77" s="191"/>
      <c r="B77" s="191"/>
      <c r="C77" s="71" t="s">
        <v>197</v>
      </c>
      <c r="D77" s="65">
        <v>0</v>
      </c>
      <c r="E77" s="65">
        <v>0</v>
      </c>
    </row>
    <row r="78" spans="1:5" ht="63" x14ac:dyDescent="0.25">
      <c r="A78" s="191"/>
      <c r="B78" s="191"/>
      <c r="C78" s="70" t="s">
        <v>196</v>
      </c>
      <c r="D78" s="65">
        <f>D79+D80</f>
        <v>740340.69</v>
      </c>
      <c r="E78" s="65">
        <f>E79+E80</f>
        <v>168798.46900000001</v>
      </c>
    </row>
    <row r="79" spans="1:5" x14ac:dyDescent="0.25">
      <c r="A79" s="191"/>
      <c r="B79" s="191"/>
      <c r="C79" s="69" t="s">
        <v>195</v>
      </c>
      <c r="D79" s="68">
        <v>0</v>
      </c>
      <c r="E79" s="68">
        <v>0</v>
      </c>
    </row>
    <row r="80" spans="1:5" x14ac:dyDescent="0.25">
      <c r="A80" s="191"/>
      <c r="B80" s="191"/>
      <c r="C80" s="66" t="s">
        <v>194</v>
      </c>
      <c r="D80" s="65">
        <v>740340.69</v>
      </c>
      <c r="E80" s="73">
        <v>168798.46900000001</v>
      </c>
    </row>
    <row r="81" spans="1:7" ht="15.75" customHeight="1" x14ac:dyDescent="0.25">
      <c r="A81" s="191"/>
      <c r="B81" s="191"/>
      <c r="C81" s="67" t="s">
        <v>193</v>
      </c>
      <c r="D81" s="65">
        <v>0</v>
      </c>
      <c r="E81" s="65">
        <v>0</v>
      </c>
    </row>
    <row r="82" spans="1:7" x14ac:dyDescent="0.25">
      <c r="A82" s="191"/>
      <c r="B82" s="191"/>
      <c r="C82" s="67" t="s">
        <v>192</v>
      </c>
      <c r="D82" s="65">
        <f>D83+D84+D85</f>
        <v>0</v>
      </c>
      <c r="E82" s="65">
        <f>E83+E84+E85</f>
        <v>0</v>
      </c>
    </row>
    <row r="83" spans="1:7" x14ac:dyDescent="0.25">
      <c r="A83" s="191"/>
      <c r="B83" s="191"/>
      <c r="C83" s="66" t="s">
        <v>191</v>
      </c>
      <c r="D83" s="65">
        <v>0</v>
      </c>
      <c r="E83" s="65">
        <v>0</v>
      </c>
    </row>
    <row r="84" spans="1:7" x14ac:dyDescent="0.25">
      <c r="A84" s="191"/>
      <c r="B84" s="191"/>
      <c r="C84" s="66" t="s">
        <v>190</v>
      </c>
      <c r="D84" s="65">
        <v>0</v>
      </c>
      <c r="E84" s="65">
        <v>0</v>
      </c>
    </row>
    <row r="85" spans="1:7" x14ac:dyDescent="0.25">
      <c r="A85" s="191"/>
      <c r="B85" s="191"/>
      <c r="C85" s="66" t="s">
        <v>189</v>
      </c>
      <c r="D85" s="65">
        <v>0</v>
      </c>
      <c r="E85" s="65">
        <v>0</v>
      </c>
    </row>
    <row r="86" spans="1:7" ht="60" customHeight="1" x14ac:dyDescent="0.25">
      <c r="A86" s="191" t="s">
        <v>202</v>
      </c>
      <c r="B86" s="191" t="s">
        <v>105</v>
      </c>
      <c r="C86" s="72" t="s">
        <v>198</v>
      </c>
      <c r="D86" s="65">
        <f>D87+D88+D91+D92</f>
        <v>150000</v>
      </c>
      <c r="E86" s="65">
        <f>E87+E88+E91+E92</f>
        <v>119088.05</v>
      </c>
    </row>
    <row r="87" spans="1:7" ht="63" x14ac:dyDescent="0.25">
      <c r="A87" s="191"/>
      <c r="B87" s="191"/>
      <c r="C87" s="71" t="s">
        <v>197</v>
      </c>
      <c r="D87" s="65">
        <v>0</v>
      </c>
      <c r="E87" s="65">
        <v>0</v>
      </c>
    </row>
    <row r="88" spans="1:7" ht="63" x14ac:dyDescent="0.25">
      <c r="A88" s="191"/>
      <c r="B88" s="191"/>
      <c r="C88" s="70" t="s">
        <v>196</v>
      </c>
      <c r="D88" s="65">
        <f>D89+D90</f>
        <v>150000</v>
      </c>
      <c r="E88" s="65">
        <f>E89+E90</f>
        <v>119088.05</v>
      </c>
    </row>
    <row r="89" spans="1:7" x14ac:dyDescent="0.25">
      <c r="A89" s="191"/>
      <c r="B89" s="191"/>
      <c r="C89" s="69" t="s">
        <v>195</v>
      </c>
      <c r="D89" s="68">
        <v>0</v>
      </c>
      <c r="E89" s="68">
        <v>0</v>
      </c>
    </row>
    <row r="90" spans="1:7" x14ac:dyDescent="0.25">
      <c r="A90" s="191"/>
      <c r="B90" s="191"/>
      <c r="C90" s="66" t="s">
        <v>194</v>
      </c>
      <c r="D90" s="65">
        <v>150000</v>
      </c>
      <c r="E90" s="73">
        <v>119088.05</v>
      </c>
    </row>
    <row r="91" spans="1:7" x14ac:dyDescent="0.25">
      <c r="A91" s="191"/>
      <c r="B91" s="191"/>
      <c r="C91" s="67" t="s">
        <v>193</v>
      </c>
      <c r="D91" s="65">
        <v>0</v>
      </c>
      <c r="E91" s="65">
        <v>0</v>
      </c>
    </row>
    <row r="92" spans="1:7" x14ac:dyDescent="0.25">
      <c r="A92" s="191"/>
      <c r="B92" s="191"/>
      <c r="C92" s="67" t="s">
        <v>192</v>
      </c>
      <c r="D92" s="65">
        <f>D93+D94+D95</f>
        <v>0</v>
      </c>
      <c r="E92" s="65">
        <f>E93+E94+E95</f>
        <v>0</v>
      </c>
    </row>
    <row r="93" spans="1:7" ht="15.75" customHeight="1" x14ac:dyDescent="0.25">
      <c r="A93" s="191"/>
      <c r="B93" s="191"/>
      <c r="C93" s="66" t="s">
        <v>191</v>
      </c>
      <c r="D93" s="65">
        <v>0</v>
      </c>
      <c r="E93" s="65">
        <v>0</v>
      </c>
    </row>
    <row r="94" spans="1:7" x14ac:dyDescent="0.25">
      <c r="A94" s="191"/>
      <c r="B94" s="191"/>
      <c r="C94" s="66" t="s">
        <v>190</v>
      </c>
      <c r="D94" s="65">
        <v>0</v>
      </c>
      <c r="E94" s="65">
        <v>0</v>
      </c>
    </row>
    <row r="95" spans="1:7" x14ac:dyDescent="0.25">
      <c r="A95" s="191"/>
      <c r="B95" s="191"/>
      <c r="C95" s="66" t="s">
        <v>189</v>
      </c>
      <c r="D95" s="65">
        <v>0</v>
      </c>
      <c r="E95" s="65">
        <v>0</v>
      </c>
    </row>
    <row r="96" spans="1:7" ht="65.25" customHeight="1" x14ac:dyDescent="0.25">
      <c r="A96" s="196" t="s">
        <v>98</v>
      </c>
      <c r="B96" s="191" t="s">
        <v>105</v>
      </c>
      <c r="C96" s="72" t="s">
        <v>198</v>
      </c>
      <c r="D96" s="65">
        <f>D97+D98+D101+D102</f>
        <v>3466867.58</v>
      </c>
      <c r="E96" s="65">
        <f>E97+E98+E101+E102</f>
        <v>3651146.6940000001</v>
      </c>
      <c r="G96" s="74"/>
    </row>
    <row r="97" spans="1:5" ht="63" x14ac:dyDescent="0.25">
      <c r="A97" s="197"/>
      <c r="B97" s="191"/>
      <c r="C97" s="71" t="s">
        <v>197</v>
      </c>
      <c r="D97" s="65">
        <v>0</v>
      </c>
      <c r="E97" s="65">
        <v>0</v>
      </c>
    </row>
    <row r="98" spans="1:5" ht="63" x14ac:dyDescent="0.25">
      <c r="A98" s="197"/>
      <c r="B98" s="191"/>
      <c r="C98" s="70" t="s">
        <v>196</v>
      </c>
      <c r="D98" s="65">
        <f>D99+D100</f>
        <v>3466867.58</v>
      </c>
      <c r="E98" s="65">
        <f>E99+E100</f>
        <v>3651146.6940000001</v>
      </c>
    </row>
    <row r="99" spans="1:5" ht="15.75" customHeight="1" x14ac:dyDescent="0.25">
      <c r="A99" s="197"/>
      <c r="B99" s="191"/>
      <c r="C99" s="69" t="s">
        <v>195</v>
      </c>
      <c r="D99" s="68">
        <v>0</v>
      </c>
      <c r="E99" s="68">
        <v>0</v>
      </c>
    </row>
    <row r="100" spans="1:5" x14ac:dyDescent="0.25">
      <c r="A100" s="197"/>
      <c r="B100" s="191"/>
      <c r="C100" s="66" t="s">
        <v>194</v>
      </c>
      <c r="D100" s="65">
        <v>3466867.58</v>
      </c>
      <c r="E100" s="65">
        <f>E106+E116+E126</f>
        <v>3651146.6940000001</v>
      </c>
    </row>
    <row r="101" spans="1:5" ht="15.75" customHeight="1" x14ac:dyDescent="0.25">
      <c r="A101" s="197"/>
      <c r="B101" s="191"/>
      <c r="C101" s="67" t="s">
        <v>193</v>
      </c>
      <c r="D101" s="65">
        <v>0</v>
      </c>
      <c r="E101" s="65">
        <v>0</v>
      </c>
    </row>
    <row r="102" spans="1:5" x14ac:dyDescent="0.25">
      <c r="A102" s="197"/>
      <c r="B102" s="191"/>
      <c r="C102" s="67" t="s">
        <v>192</v>
      </c>
      <c r="D102" s="65">
        <f>D103+D104+D105</f>
        <v>0</v>
      </c>
      <c r="E102" s="65">
        <f>E103+E104+E105</f>
        <v>0</v>
      </c>
    </row>
    <row r="103" spans="1:5" x14ac:dyDescent="0.25">
      <c r="A103" s="197"/>
      <c r="B103" s="191"/>
      <c r="C103" s="66" t="s">
        <v>191</v>
      </c>
      <c r="D103" s="65">
        <v>0</v>
      </c>
      <c r="E103" s="65">
        <v>0</v>
      </c>
    </row>
    <row r="104" spans="1:5" x14ac:dyDescent="0.25">
      <c r="A104" s="197"/>
      <c r="B104" s="191"/>
      <c r="C104" s="66" t="s">
        <v>190</v>
      </c>
      <c r="D104" s="65">
        <v>0</v>
      </c>
      <c r="E104" s="65">
        <v>0</v>
      </c>
    </row>
    <row r="105" spans="1:5" ht="15.75" customHeight="1" x14ac:dyDescent="0.25">
      <c r="A105" s="198"/>
      <c r="B105" s="191"/>
      <c r="C105" s="66" t="s">
        <v>189</v>
      </c>
      <c r="D105" s="65">
        <v>0</v>
      </c>
      <c r="E105" s="65">
        <v>0</v>
      </c>
    </row>
    <row r="106" spans="1:5" ht="66" customHeight="1" x14ac:dyDescent="0.25">
      <c r="A106" s="191" t="s">
        <v>201</v>
      </c>
      <c r="B106" s="191" t="s">
        <v>105</v>
      </c>
      <c r="C106" s="72" t="s">
        <v>198</v>
      </c>
      <c r="D106" s="65">
        <f>D107+D108+D111+D112</f>
        <v>2901142.23</v>
      </c>
      <c r="E106" s="65">
        <f>E107+E108+E111+E112</f>
        <v>2698109.912</v>
      </c>
    </row>
    <row r="107" spans="1:5" ht="63" x14ac:dyDescent="0.25">
      <c r="A107" s="191"/>
      <c r="B107" s="191"/>
      <c r="C107" s="71" t="s">
        <v>197</v>
      </c>
      <c r="D107" s="65">
        <v>0</v>
      </c>
      <c r="E107" s="65">
        <v>0</v>
      </c>
    </row>
    <row r="108" spans="1:5" ht="63" x14ac:dyDescent="0.25">
      <c r="A108" s="191"/>
      <c r="B108" s="191"/>
      <c r="C108" s="70" t="s">
        <v>196</v>
      </c>
      <c r="D108" s="65">
        <f>D109+D110</f>
        <v>2901142.23</v>
      </c>
      <c r="E108" s="65">
        <f>E109+E110</f>
        <v>2698109.912</v>
      </c>
    </row>
    <row r="109" spans="1:5" x14ac:dyDescent="0.25">
      <c r="A109" s="191"/>
      <c r="B109" s="191"/>
      <c r="C109" s="69" t="s">
        <v>195</v>
      </c>
      <c r="D109" s="68">
        <v>0</v>
      </c>
      <c r="E109" s="68">
        <v>0</v>
      </c>
    </row>
    <row r="110" spans="1:5" x14ac:dyDescent="0.25">
      <c r="A110" s="191"/>
      <c r="B110" s="191"/>
      <c r="C110" s="66" t="s">
        <v>194</v>
      </c>
      <c r="D110" s="65">
        <v>2901142.23</v>
      </c>
      <c r="E110" s="73">
        <v>2698109.912</v>
      </c>
    </row>
    <row r="111" spans="1:5" ht="15.75" customHeight="1" x14ac:dyDescent="0.25">
      <c r="A111" s="191"/>
      <c r="B111" s="191"/>
      <c r="C111" s="67" t="s">
        <v>193</v>
      </c>
      <c r="D111" s="65">
        <v>0</v>
      </c>
      <c r="E111" s="65">
        <v>0</v>
      </c>
    </row>
    <row r="112" spans="1:5" x14ac:dyDescent="0.25">
      <c r="A112" s="191"/>
      <c r="B112" s="191"/>
      <c r="C112" s="67" t="s">
        <v>192</v>
      </c>
      <c r="D112" s="65">
        <f>D113+D114+D115</f>
        <v>0</v>
      </c>
      <c r="E112" s="65">
        <f>E113+E114+E115</f>
        <v>0</v>
      </c>
    </row>
    <row r="113" spans="1:5" x14ac:dyDescent="0.25">
      <c r="A113" s="191"/>
      <c r="B113" s="191"/>
      <c r="C113" s="66" t="s">
        <v>191</v>
      </c>
      <c r="D113" s="65">
        <v>0</v>
      </c>
      <c r="E113" s="65">
        <v>0</v>
      </c>
    </row>
    <row r="114" spans="1:5" x14ac:dyDescent="0.25">
      <c r="A114" s="191"/>
      <c r="B114" s="191"/>
      <c r="C114" s="66" t="s">
        <v>190</v>
      </c>
      <c r="D114" s="65">
        <v>0</v>
      </c>
      <c r="E114" s="65">
        <v>0</v>
      </c>
    </row>
    <row r="115" spans="1:5" x14ac:dyDescent="0.25">
      <c r="A115" s="191"/>
      <c r="B115" s="191"/>
      <c r="C115" s="66" t="s">
        <v>189</v>
      </c>
      <c r="D115" s="65">
        <v>0</v>
      </c>
      <c r="E115" s="65">
        <v>0</v>
      </c>
    </row>
    <row r="116" spans="1:5" ht="72.75" customHeight="1" x14ac:dyDescent="0.25">
      <c r="A116" s="191" t="s">
        <v>200</v>
      </c>
      <c r="B116" s="191" t="s">
        <v>105</v>
      </c>
      <c r="C116" s="72" t="s">
        <v>198</v>
      </c>
      <c r="D116" s="65">
        <f>D117+D118+D121+D122</f>
        <v>362725.34</v>
      </c>
      <c r="E116" s="65">
        <f>E117+E118+E121+E122</f>
        <v>362725.34399999998</v>
      </c>
    </row>
    <row r="117" spans="1:5" ht="63" x14ac:dyDescent="0.25">
      <c r="A117" s="191"/>
      <c r="B117" s="191"/>
      <c r="C117" s="71" t="s">
        <v>197</v>
      </c>
      <c r="D117" s="65">
        <v>0</v>
      </c>
      <c r="E117" s="65">
        <v>0</v>
      </c>
    </row>
    <row r="118" spans="1:5" ht="63" x14ac:dyDescent="0.25">
      <c r="A118" s="191"/>
      <c r="B118" s="191"/>
      <c r="C118" s="70" t="s">
        <v>196</v>
      </c>
      <c r="D118" s="65">
        <f>D119+D120</f>
        <v>362725.34</v>
      </c>
      <c r="E118" s="65">
        <f>E119+E120</f>
        <v>362725.34399999998</v>
      </c>
    </row>
    <row r="119" spans="1:5" x14ac:dyDescent="0.25">
      <c r="A119" s="191"/>
      <c r="B119" s="191"/>
      <c r="C119" s="69" t="s">
        <v>195</v>
      </c>
      <c r="D119" s="68">
        <v>0</v>
      </c>
      <c r="E119" s="68">
        <v>0</v>
      </c>
    </row>
    <row r="120" spans="1:5" x14ac:dyDescent="0.25">
      <c r="A120" s="191"/>
      <c r="B120" s="191"/>
      <c r="C120" s="66" t="s">
        <v>194</v>
      </c>
      <c r="D120" s="65">
        <v>362725.34</v>
      </c>
      <c r="E120" s="73">
        <v>362725.34399999998</v>
      </c>
    </row>
    <row r="121" spans="1:5" x14ac:dyDescent="0.25">
      <c r="A121" s="191"/>
      <c r="B121" s="191"/>
      <c r="C121" s="67" t="s">
        <v>193</v>
      </c>
      <c r="D121" s="65">
        <v>0</v>
      </c>
      <c r="E121" s="65">
        <v>0</v>
      </c>
    </row>
    <row r="122" spans="1:5" ht="15.75" customHeight="1" x14ac:dyDescent="0.25">
      <c r="A122" s="191"/>
      <c r="B122" s="191"/>
      <c r="C122" s="67" t="s">
        <v>192</v>
      </c>
      <c r="D122" s="65">
        <f>D123+D124+D125</f>
        <v>0</v>
      </c>
      <c r="E122" s="65">
        <f>E123+E124+E125</f>
        <v>0</v>
      </c>
    </row>
    <row r="123" spans="1:5" x14ac:dyDescent="0.25">
      <c r="A123" s="191"/>
      <c r="B123" s="191"/>
      <c r="C123" s="66" t="s">
        <v>191</v>
      </c>
      <c r="D123" s="65">
        <v>0</v>
      </c>
      <c r="E123" s="65">
        <v>0</v>
      </c>
    </row>
    <row r="124" spans="1:5" x14ac:dyDescent="0.25">
      <c r="A124" s="191"/>
      <c r="B124" s="191"/>
      <c r="C124" s="66" t="s">
        <v>190</v>
      </c>
      <c r="D124" s="65">
        <v>0</v>
      </c>
      <c r="E124" s="65">
        <v>0</v>
      </c>
    </row>
    <row r="125" spans="1:5" x14ac:dyDescent="0.25">
      <c r="A125" s="191"/>
      <c r="B125" s="191"/>
      <c r="C125" s="66" t="s">
        <v>189</v>
      </c>
      <c r="D125" s="65">
        <v>0</v>
      </c>
      <c r="E125" s="65">
        <v>0</v>
      </c>
    </row>
    <row r="126" spans="1:5" ht="54.75" customHeight="1" x14ac:dyDescent="0.25">
      <c r="A126" s="191" t="s">
        <v>199</v>
      </c>
      <c r="B126" s="191" t="s">
        <v>105</v>
      </c>
      <c r="C126" s="72" t="s">
        <v>198</v>
      </c>
      <c r="D126" s="65">
        <f>D127+D128+D131+D132</f>
        <v>203000</v>
      </c>
      <c r="E126" s="65">
        <f>E127+E128+E131+E132</f>
        <v>590311.43799999997</v>
      </c>
    </row>
    <row r="127" spans="1:5" ht="63" x14ac:dyDescent="0.25">
      <c r="A127" s="191"/>
      <c r="B127" s="191"/>
      <c r="C127" s="71" t="s">
        <v>197</v>
      </c>
      <c r="D127" s="65">
        <v>0</v>
      </c>
      <c r="E127" s="65">
        <v>0</v>
      </c>
    </row>
    <row r="128" spans="1:5" ht="63" x14ac:dyDescent="0.25">
      <c r="A128" s="191"/>
      <c r="B128" s="191"/>
      <c r="C128" s="70" t="s">
        <v>196</v>
      </c>
      <c r="D128" s="65">
        <f>D129+D130</f>
        <v>203000</v>
      </c>
      <c r="E128" s="65">
        <f>E129+E130</f>
        <v>590311.43799999997</v>
      </c>
    </row>
    <row r="129" spans="1:5" x14ac:dyDescent="0.25">
      <c r="A129" s="191"/>
      <c r="B129" s="191"/>
      <c r="C129" s="69" t="s">
        <v>195</v>
      </c>
      <c r="D129" s="68">
        <v>0</v>
      </c>
      <c r="E129" s="68">
        <v>0</v>
      </c>
    </row>
    <row r="130" spans="1:5" x14ac:dyDescent="0.25">
      <c r="A130" s="191"/>
      <c r="B130" s="191"/>
      <c r="C130" s="66" t="s">
        <v>194</v>
      </c>
      <c r="D130" s="65">
        <v>203000</v>
      </c>
      <c r="E130" s="65">
        <v>590311.43799999997</v>
      </c>
    </row>
    <row r="131" spans="1:5" x14ac:dyDescent="0.25">
      <c r="A131" s="191"/>
      <c r="B131" s="191"/>
      <c r="C131" s="67" t="s">
        <v>193</v>
      </c>
      <c r="D131" s="65">
        <v>0</v>
      </c>
      <c r="E131" s="65">
        <v>0</v>
      </c>
    </row>
    <row r="132" spans="1:5" ht="15.75" customHeight="1" x14ac:dyDescent="0.25">
      <c r="A132" s="191"/>
      <c r="B132" s="191"/>
      <c r="C132" s="67" t="s">
        <v>192</v>
      </c>
      <c r="D132" s="65">
        <f>D133+D134+D135</f>
        <v>0</v>
      </c>
      <c r="E132" s="65">
        <f>E133+E134+E135</f>
        <v>0</v>
      </c>
    </row>
    <row r="133" spans="1:5" x14ac:dyDescent="0.25">
      <c r="A133" s="191"/>
      <c r="B133" s="191"/>
      <c r="C133" s="66" t="s">
        <v>191</v>
      </c>
      <c r="D133" s="65">
        <v>0</v>
      </c>
      <c r="E133" s="65">
        <v>0</v>
      </c>
    </row>
    <row r="134" spans="1:5" x14ac:dyDescent="0.25">
      <c r="A134" s="191"/>
      <c r="B134" s="191"/>
      <c r="C134" s="66" t="s">
        <v>190</v>
      </c>
      <c r="D134" s="65">
        <v>0</v>
      </c>
      <c r="E134" s="65">
        <v>0</v>
      </c>
    </row>
    <row r="135" spans="1:5" x14ac:dyDescent="0.25">
      <c r="A135" s="191"/>
      <c r="B135" s="191"/>
      <c r="C135" s="66" t="s">
        <v>189</v>
      </c>
      <c r="D135" s="65">
        <v>0</v>
      </c>
      <c r="E135" s="65">
        <v>0</v>
      </c>
    </row>
    <row r="136" spans="1:5" x14ac:dyDescent="0.25">
      <c r="A136" s="63"/>
      <c r="B136" s="63"/>
      <c r="C136" s="63"/>
      <c r="D136" s="62"/>
      <c r="E136" s="61"/>
    </row>
    <row r="137" spans="1:5" x14ac:dyDescent="0.25">
      <c r="A137" s="63"/>
      <c r="B137" s="63"/>
      <c r="C137" s="63"/>
      <c r="D137" s="62"/>
      <c r="E137" s="61"/>
    </row>
    <row r="138" spans="1:5" ht="23.25" customHeight="1" x14ac:dyDescent="0.3">
      <c r="A138" s="192" t="s">
        <v>188</v>
      </c>
      <c r="B138" s="193"/>
      <c r="C138" s="64"/>
      <c r="D138" s="194" t="s">
        <v>166</v>
      </c>
      <c r="E138" s="195"/>
    </row>
    <row r="139" spans="1:5" x14ac:dyDescent="0.25">
      <c r="A139" s="63"/>
      <c r="B139" s="63"/>
      <c r="C139" s="63"/>
      <c r="D139" s="62"/>
      <c r="E139" s="61"/>
    </row>
    <row r="140" spans="1:5" x14ac:dyDescent="0.25">
      <c r="A140" s="63"/>
      <c r="B140" s="63"/>
      <c r="C140" s="63"/>
      <c r="D140" s="62"/>
      <c r="E140" s="61"/>
    </row>
    <row r="141" spans="1:5" x14ac:dyDescent="0.25">
      <c r="A141" s="63"/>
      <c r="B141" s="63"/>
      <c r="C141" s="63"/>
      <c r="D141" s="62"/>
      <c r="E141" s="61"/>
    </row>
    <row r="142" spans="1:5" x14ac:dyDescent="0.25">
      <c r="A142" s="63"/>
      <c r="B142" s="63"/>
      <c r="C142" s="63"/>
      <c r="D142" s="62"/>
      <c r="E142" s="61"/>
    </row>
    <row r="143" spans="1:5" x14ac:dyDescent="0.25">
      <c r="A143" s="63"/>
      <c r="B143" s="63"/>
      <c r="C143" s="63"/>
      <c r="D143" s="62"/>
      <c r="E143" s="61"/>
    </row>
    <row r="144" spans="1:5" x14ac:dyDescent="0.25">
      <c r="A144" s="63"/>
      <c r="B144" s="63"/>
      <c r="C144" s="63"/>
      <c r="D144" s="62"/>
      <c r="E144" s="61"/>
    </row>
    <row r="145" spans="1:3" x14ac:dyDescent="0.25">
      <c r="A145" s="60" t="s">
        <v>187</v>
      </c>
      <c r="B145" s="59"/>
      <c r="C145" s="58"/>
    </row>
    <row r="146" spans="1:3" x14ac:dyDescent="0.25">
      <c r="A146" s="60" t="s">
        <v>186</v>
      </c>
      <c r="B146" s="59"/>
      <c r="C146" s="58"/>
    </row>
  </sheetData>
  <mergeCells count="31">
    <mergeCell ref="A1:E1"/>
    <mergeCell ref="C3:E3"/>
    <mergeCell ref="A6:A15"/>
    <mergeCell ref="B6:B15"/>
    <mergeCell ref="A16:A25"/>
    <mergeCell ref="B16:B25"/>
    <mergeCell ref="A26:A35"/>
    <mergeCell ref="B26:B35"/>
    <mergeCell ref="A2:E2"/>
    <mergeCell ref="A56:A65"/>
    <mergeCell ref="B56:B65"/>
    <mergeCell ref="A36:A45"/>
    <mergeCell ref="B36:B45"/>
    <mergeCell ref="A46:A55"/>
    <mergeCell ref="B46:B55"/>
    <mergeCell ref="A66:A75"/>
    <mergeCell ref="B66:B75"/>
    <mergeCell ref="A138:B138"/>
    <mergeCell ref="D138:E138"/>
    <mergeCell ref="A116:A125"/>
    <mergeCell ref="B116:B125"/>
    <mergeCell ref="A126:A135"/>
    <mergeCell ref="B126:B135"/>
    <mergeCell ref="A96:A105"/>
    <mergeCell ref="B96:B105"/>
    <mergeCell ref="A106:A115"/>
    <mergeCell ref="B106:B115"/>
    <mergeCell ref="A76:A85"/>
    <mergeCell ref="B76:B85"/>
    <mergeCell ref="A86:A95"/>
    <mergeCell ref="B86:B95"/>
  </mergeCells>
  <printOptions horizontalCentered="1"/>
  <pageMargins left="0.59055118110236227" right="0.59055118110236227" top="0.55118110236220474" bottom="0.55118110236220474" header="0.11811023622047245" footer="0.11811023622047245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>
      <selection activeCell="C7" sqref="C7:F7"/>
    </sheetView>
  </sheetViews>
  <sheetFormatPr defaultRowHeight="15" x14ac:dyDescent="0.25"/>
  <cols>
    <col min="1" max="1" width="5.75" style="60" customWidth="1"/>
    <col min="2" max="2" width="57.5" style="60" customWidth="1"/>
    <col min="3" max="6" width="15.25" style="60" customWidth="1"/>
    <col min="7" max="16384" width="9" style="60"/>
  </cols>
  <sheetData>
    <row r="1" spans="1:10" ht="19.5" customHeight="1" x14ac:dyDescent="0.25">
      <c r="B1" s="106"/>
      <c r="C1" s="106"/>
      <c r="D1" s="106"/>
      <c r="E1" s="106"/>
      <c r="F1" s="105" t="s">
        <v>231</v>
      </c>
    </row>
    <row r="2" spans="1:10" ht="70.5" customHeight="1" x14ac:dyDescent="0.25">
      <c r="B2" s="207" t="s">
        <v>230</v>
      </c>
      <c r="C2" s="207"/>
      <c r="D2" s="207"/>
      <c r="E2" s="207"/>
      <c r="F2" s="207"/>
    </row>
    <row r="3" spans="1:10" ht="17.25" customHeight="1" x14ac:dyDescent="0.25">
      <c r="B3" s="85"/>
      <c r="C3" s="85"/>
      <c r="D3" s="85"/>
      <c r="E3" s="85"/>
      <c r="F3" s="104" t="s">
        <v>229</v>
      </c>
    </row>
    <row r="4" spans="1:10" ht="61.5" customHeight="1" x14ac:dyDescent="0.25">
      <c r="A4" s="202" t="s">
        <v>228</v>
      </c>
      <c r="B4" s="208" t="s">
        <v>227</v>
      </c>
      <c r="C4" s="210" t="s">
        <v>226</v>
      </c>
      <c r="D4" s="211"/>
      <c r="E4" s="210" t="s">
        <v>225</v>
      </c>
      <c r="F4" s="211"/>
    </row>
    <row r="5" spans="1:10" ht="36.75" customHeight="1" x14ac:dyDescent="0.25">
      <c r="A5" s="203"/>
      <c r="B5" s="209"/>
      <c r="C5" s="102" t="s">
        <v>224</v>
      </c>
      <c r="D5" s="102" t="s">
        <v>48</v>
      </c>
      <c r="E5" s="102" t="s">
        <v>224</v>
      </c>
      <c r="F5" s="102" t="s">
        <v>223</v>
      </c>
    </row>
    <row r="6" spans="1:10" ht="16.5" customHeight="1" x14ac:dyDescent="0.25">
      <c r="A6" s="97">
        <v>1</v>
      </c>
      <c r="B6" s="103">
        <v>2</v>
      </c>
      <c r="C6" s="102">
        <v>3</v>
      </c>
      <c r="D6" s="102">
        <v>4</v>
      </c>
      <c r="E6" s="102">
        <v>5</v>
      </c>
      <c r="F6" s="102">
        <v>6</v>
      </c>
    </row>
    <row r="7" spans="1:10" ht="46.5" customHeight="1" x14ac:dyDescent="0.25">
      <c r="A7" s="97"/>
      <c r="B7" s="101" t="s">
        <v>222</v>
      </c>
      <c r="C7" s="212"/>
      <c r="D7" s="213"/>
      <c r="E7" s="213"/>
      <c r="F7" s="214"/>
    </row>
    <row r="8" spans="1:10" ht="16.5" customHeight="1" x14ac:dyDescent="0.25">
      <c r="A8" s="97"/>
      <c r="B8" s="100" t="s">
        <v>221</v>
      </c>
      <c r="C8" s="93">
        <v>40000</v>
      </c>
      <c r="D8" s="94">
        <v>31285</v>
      </c>
      <c r="E8" s="93">
        <f>E11</f>
        <v>81275.468999999997</v>
      </c>
      <c r="F8" s="93">
        <f>F11</f>
        <v>63672.866000000002</v>
      </c>
    </row>
    <row r="9" spans="1:10" ht="42.75" customHeight="1" x14ac:dyDescent="0.25">
      <c r="A9" s="97"/>
      <c r="B9" s="99" t="s">
        <v>49</v>
      </c>
      <c r="C9" s="98"/>
      <c r="D9" s="98"/>
      <c r="E9" s="98"/>
      <c r="F9" s="98"/>
    </row>
    <row r="10" spans="1:10" ht="20.25" customHeight="1" x14ac:dyDescent="0.25">
      <c r="A10" s="97"/>
      <c r="B10" s="99" t="s">
        <v>220</v>
      </c>
      <c r="C10" s="98"/>
      <c r="D10" s="98"/>
      <c r="E10" s="98"/>
      <c r="F10" s="98"/>
    </row>
    <row r="11" spans="1:10" ht="34.5" customHeight="1" x14ac:dyDescent="0.25">
      <c r="A11" s="97"/>
      <c r="B11" s="96" t="s">
        <v>219</v>
      </c>
      <c r="C11" s="95">
        <v>40000</v>
      </c>
      <c r="D11" s="94">
        <v>31285</v>
      </c>
      <c r="E11" s="94">
        <v>81275.468999999997</v>
      </c>
      <c r="F11" s="93">
        <v>63672.866000000002</v>
      </c>
      <c r="I11" s="92"/>
      <c r="J11" s="92"/>
    </row>
    <row r="12" spans="1:10" ht="53.25" customHeight="1" x14ac:dyDescent="0.25">
      <c r="B12" s="91"/>
      <c r="C12" s="90"/>
      <c r="D12" s="90"/>
      <c r="E12" s="90"/>
      <c r="F12" s="90"/>
    </row>
    <row r="13" spans="1:10" ht="48" customHeight="1" x14ac:dyDescent="0.25">
      <c r="B13" s="89"/>
      <c r="C13" s="85"/>
      <c r="D13" s="85"/>
      <c r="E13" s="85"/>
      <c r="F13" s="85"/>
    </row>
    <row r="14" spans="1:10" hidden="1" x14ac:dyDescent="0.25">
      <c r="B14" s="88"/>
      <c r="C14" s="85"/>
      <c r="D14" s="215"/>
      <c r="E14" s="215"/>
      <c r="F14" s="215"/>
    </row>
    <row r="15" spans="1:10" ht="23.25" x14ac:dyDescent="0.3">
      <c r="B15" s="87" t="s">
        <v>188</v>
      </c>
      <c r="C15" s="204"/>
      <c r="D15" s="204"/>
      <c r="E15" s="205" t="s">
        <v>166</v>
      </c>
      <c r="F15" s="205"/>
    </row>
    <row r="16" spans="1:10" ht="101.25" customHeight="1" x14ac:dyDescent="0.25">
      <c r="C16" s="86"/>
      <c r="D16" s="206"/>
      <c r="E16" s="206"/>
      <c r="F16" s="206"/>
    </row>
    <row r="17" spans="2:6" x14ac:dyDescent="0.25">
      <c r="B17" s="85"/>
      <c r="C17" s="85"/>
      <c r="D17" s="85"/>
      <c r="E17" s="85"/>
      <c r="F17" s="85"/>
    </row>
    <row r="18" spans="2:6" x14ac:dyDescent="0.25">
      <c r="B18" s="84"/>
      <c r="C18" s="85"/>
      <c r="D18" s="85"/>
      <c r="E18" s="85"/>
      <c r="F18" s="85"/>
    </row>
    <row r="19" spans="2:6" x14ac:dyDescent="0.25">
      <c r="B19" s="84"/>
      <c r="C19" s="85"/>
      <c r="D19" s="85"/>
      <c r="E19" s="85"/>
      <c r="F19" s="85"/>
    </row>
    <row r="20" spans="2:6" x14ac:dyDescent="0.25">
      <c r="B20" s="85"/>
      <c r="C20" s="85"/>
      <c r="D20" s="85"/>
      <c r="E20" s="85"/>
      <c r="F20" s="85"/>
    </row>
    <row r="21" spans="2:6" x14ac:dyDescent="0.25">
      <c r="B21" s="85"/>
      <c r="C21" s="85"/>
      <c r="D21" s="85"/>
      <c r="E21" s="85"/>
      <c r="F21" s="85"/>
    </row>
    <row r="23" spans="2:6" x14ac:dyDescent="0.25">
      <c r="B23" s="84" t="s">
        <v>187</v>
      </c>
    </row>
    <row r="24" spans="2:6" x14ac:dyDescent="0.25">
      <c r="B24" s="84" t="s">
        <v>186</v>
      </c>
    </row>
  </sheetData>
  <mergeCells count="10">
    <mergeCell ref="A4:A5"/>
    <mergeCell ref="C15:D15"/>
    <mergeCell ref="E15:F15"/>
    <mergeCell ref="D16:F16"/>
    <mergeCell ref="B2:F2"/>
    <mergeCell ref="B4:B5"/>
    <mergeCell ref="C4:D4"/>
    <mergeCell ref="E4:F4"/>
    <mergeCell ref="C7:F7"/>
    <mergeCell ref="D14:F14"/>
  </mergeCells>
  <pageMargins left="0.7" right="0.7" top="0.75" bottom="0.75" header="0.3" footer="0.3"/>
  <pageSetup paperSize="9" scale="64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 ф7 прил1 пост 63</vt:lpstr>
      <vt:lpstr>ф8</vt:lpstr>
      <vt:lpstr>ф9</vt:lpstr>
      <vt:lpstr>форма 10</vt:lpstr>
      <vt:lpstr>форма 11</vt:lpstr>
      <vt:lpstr>' ф7 прил1 пост 63'!Область_печати</vt:lpstr>
      <vt:lpstr>ф8!Область_печати</vt:lpstr>
      <vt:lpstr>ф9!Область_печати</vt:lpstr>
      <vt:lpstr>'форма 10'!Область_печати</vt:lpstr>
      <vt:lpstr>'форма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Курбанов Гумки Асвадович</cp:lastModifiedBy>
  <cp:lastPrinted>2021-02-24T07:28:45Z</cp:lastPrinted>
  <dcterms:created xsi:type="dcterms:W3CDTF">2016-07-01T11:51:02Z</dcterms:created>
  <dcterms:modified xsi:type="dcterms:W3CDTF">2021-02-26T13:57:43Z</dcterms:modified>
</cp:coreProperties>
</file>